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08"/>
  <workbookPr filterPrivacy="1" showInkAnnotation="0" codeName="ЭтаКнига" defaultThemeVersion="124226"/>
  <xr:revisionPtr revIDLastSave="269" documentId="8_{ED429E3B-31EE-43E8-8CD7-883C65BBFE15}" xr6:coauthVersionLast="47" xr6:coauthVersionMax="47" xr10:uidLastSave="{CB065C30-58D8-47E9-99A4-BCB5B39B75DA}"/>
  <bookViews>
    <workbookView xWindow="-120" yWindow="-120" windowWidth="29040" windowHeight="15720" xr2:uid="{00000000-000D-0000-FFFF-FFFF00000000}"/>
  </bookViews>
  <sheets>
    <sheet name="АКТИВ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1" i="2" l="1"/>
  <c r="Z4" i="2"/>
  <c r="AA4" i="2" s="1"/>
  <c r="G12" i="2"/>
  <c r="Z5" i="2"/>
  <c r="AA5" i="2" s="1"/>
  <c r="Z6" i="2"/>
  <c r="AA6" i="2" s="1"/>
  <c r="Z7" i="2"/>
  <c r="AA7" i="2" s="1"/>
  <c r="Z8" i="2"/>
  <c r="AA8" i="2" s="1"/>
  <c r="Z9" i="2"/>
  <c r="AA9" i="2" s="1"/>
  <c r="Z10" i="2"/>
  <c r="AA10" i="2" s="1"/>
  <c r="Z11" i="2"/>
  <c r="AA11" i="2" s="1"/>
  <c r="Z12" i="2"/>
  <c r="AA12" i="2"/>
  <c r="Z13" i="2"/>
  <c r="AA13" i="2" s="1"/>
  <c r="Z14" i="2"/>
  <c r="AA14" i="2" s="1"/>
  <c r="Z15" i="2"/>
  <c r="AA15" i="2" s="1"/>
  <c r="Z16" i="2"/>
  <c r="AA16" i="2"/>
  <c r="Z18" i="2"/>
  <c r="AA18" i="2"/>
  <c r="Z19" i="2"/>
  <c r="AA19" i="2"/>
  <c r="Z20" i="2"/>
  <c r="AA20" i="2" s="1"/>
  <c r="Z21" i="2"/>
  <c r="AA21" i="2"/>
  <c r="Z22" i="2"/>
  <c r="AA22" i="2"/>
  <c r="Z24" i="2"/>
  <c r="AA24" i="2"/>
  <c r="Z25" i="2"/>
  <c r="AA25" i="2" s="1"/>
  <c r="Z26" i="2"/>
  <c r="AA26" i="2"/>
  <c r="Z27" i="2"/>
  <c r="AA27" i="2"/>
  <c r="Z28" i="2"/>
  <c r="AA28" i="2"/>
  <c r="Z29" i="2"/>
  <c r="AA29" i="2" s="1"/>
  <c r="Z30" i="2"/>
  <c r="AA30" i="2" s="1"/>
  <c r="Z31" i="2"/>
  <c r="AA31" i="2"/>
  <c r="Z32" i="2"/>
  <c r="AA32" i="2" s="1"/>
  <c r="Z33" i="2"/>
  <c r="AA33" i="2" s="1"/>
  <c r="Z34" i="2"/>
  <c r="AA34" i="2"/>
  <c r="Z35" i="2"/>
  <c r="AA35" i="2" s="1"/>
  <c r="Z37" i="2"/>
  <c r="AA37" i="2"/>
  <c r="Z39" i="2"/>
  <c r="AA39" i="2" s="1"/>
  <c r="Z40" i="2"/>
  <c r="AA40" i="2" s="1"/>
  <c r="Z41" i="2"/>
  <c r="AA41" i="2" s="1"/>
  <c r="Z42" i="2"/>
  <c r="AA42" i="2"/>
  <c r="Z43" i="2"/>
  <c r="AA43" i="2" s="1"/>
  <c r="Z44" i="2"/>
  <c r="AA44" i="2" s="1"/>
  <c r="Z45" i="2"/>
  <c r="AA45" i="2"/>
  <c r="Z46" i="2"/>
  <c r="AA46" i="2" s="1"/>
  <c r="Z47" i="2"/>
  <c r="AA47" i="2" s="1"/>
  <c r="Z48" i="2"/>
  <c r="AA48" i="2" s="1"/>
  <c r="Z49" i="2"/>
  <c r="AA49" i="2" s="1"/>
  <c r="Z50" i="2"/>
  <c r="AA50" i="2"/>
  <c r="Z51" i="2"/>
  <c r="AA51" i="2" s="1"/>
  <c r="Z53" i="2"/>
  <c r="AA53" i="2" s="1"/>
  <c r="Z54" i="2"/>
  <c r="AA54" i="2" s="1"/>
  <c r="Z55" i="2"/>
  <c r="AA55" i="2" s="1"/>
  <c r="Z56" i="2"/>
  <c r="AA56" i="2" s="1"/>
  <c r="Z57" i="2"/>
  <c r="AA57" i="2" s="1"/>
  <c r="Z58" i="2"/>
  <c r="AA58" i="2" s="1"/>
  <c r="Z59" i="2"/>
  <c r="AA59" i="2" s="1"/>
  <c r="Z60" i="2"/>
  <c r="AA60" i="2"/>
  <c r="Z61" i="2"/>
  <c r="AA61" i="2" s="1"/>
  <c r="Z62" i="2"/>
  <c r="AA62" i="2" s="1"/>
  <c r="Z64" i="2"/>
  <c r="AA64" i="2" s="1"/>
  <c r="Z65" i="2"/>
  <c r="AA65" i="2" s="1"/>
  <c r="Z66" i="2"/>
  <c r="AA66" i="2" s="1"/>
  <c r="Z67" i="2"/>
  <c r="AA67" i="2"/>
  <c r="Z68" i="2"/>
  <c r="AA68" i="2" s="1"/>
  <c r="Z69" i="2"/>
  <c r="AA69" i="2" s="1"/>
  <c r="Z70" i="2"/>
  <c r="AA70" i="2"/>
  <c r="Z71" i="2"/>
  <c r="AA71" i="2" s="1"/>
  <c r="Z72" i="2"/>
  <c r="AA72" i="2"/>
  <c r="Z73" i="2"/>
  <c r="AA73" i="2" s="1"/>
  <c r="Z75" i="2"/>
  <c r="AA75" i="2"/>
  <c r="Z76" i="2"/>
  <c r="AA76" i="2" s="1"/>
  <c r="Z77" i="2"/>
  <c r="AA77" i="2" s="1"/>
  <c r="Z78" i="2"/>
  <c r="AA78" i="2" s="1"/>
  <c r="Z79" i="2"/>
  <c r="AA79" i="2" s="1"/>
  <c r="Z81" i="2"/>
  <c r="AA81" i="2" s="1"/>
  <c r="Z82" i="2"/>
  <c r="AA82" i="2"/>
  <c r="Z83" i="2"/>
  <c r="AA83" i="2" s="1"/>
  <c r="Z84" i="2"/>
  <c r="AA84" i="2" s="1"/>
  <c r="Z85" i="2"/>
  <c r="AA85" i="2" s="1"/>
  <c r="Z86" i="2"/>
  <c r="AA86" i="2" s="1"/>
  <c r="Z87" i="2"/>
  <c r="AA87" i="2" s="1"/>
  <c r="Z89" i="2"/>
  <c r="AA89" i="2" s="1"/>
  <c r="Z90" i="2"/>
  <c r="AA90" i="2" s="1"/>
  <c r="Z91" i="2"/>
  <c r="AA91" i="2" s="1"/>
  <c r="Z92" i="2"/>
  <c r="AA92" i="2" s="1"/>
  <c r="Z93" i="2"/>
  <c r="AA93" i="2" s="1"/>
  <c r="Z95" i="2"/>
  <c r="AA95" i="2" s="1"/>
  <c r="Z96" i="2"/>
  <c r="AA96" i="2" s="1"/>
  <c r="Z97" i="2"/>
  <c r="AA97" i="2" s="1"/>
  <c r="Z98" i="2"/>
  <c r="AA98" i="2" s="1"/>
  <c r="Z99" i="2"/>
  <c r="AA99" i="2" s="1"/>
  <c r="Z100" i="2"/>
  <c r="AA100" i="2" s="1"/>
  <c r="Z102" i="2"/>
  <c r="AA102" i="2" s="1"/>
  <c r="Z103" i="2"/>
  <c r="AA103" i="2" s="1"/>
  <c r="Z104" i="2"/>
  <c r="AA104" i="2" s="1"/>
  <c r="Z105" i="2"/>
  <c r="AA105" i="2" s="1"/>
  <c r="Z106" i="2"/>
  <c r="AA106" i="2" s="1"/>
  <c r="Z107" i="2"/>
  <c r="AA107" i="2" s="1"/>
  <c r="Z108" i="2"/>
  <c r="AA108" i="2" s="1"/>
  <c r="Z110" i="2"/>
  <c r="AA110" i="2" s="1"/>
  <c r="Z111" i="2"/>
  <c r="AA111" i="2" s="1"/>
  <c r="Z112" i="2"/>
  <c r="AA112" i="2" s="1"/>
  <c r="Z113" i="2"/>
  <c r="AA113" i="2" s="1"/>
  <c r="Z115" i="2"/>
  <c r="AA115" i="2" s="1"/>
  <c r="Z116" i="2"/>
  <c r="AA116" i="2" s="1"/>
  <c r="Z118" i="2"/>
  <c r="AA118" i="2" s="1"/>
  <c r="Z119" i="2"/>
  <c r="AA119" i="2" s="1"/>
  <c r="Z120" i="2"/>
  <c r="AA120" i="2" s="1"/>
  <c r="Z122" i="2"/>
  <c r="AA122" i="2" s="1"/>
  <c r="Z123" i="2"/>
  <c r="AA123" i="2" s="1"/>
  <c r="Z124" i="2"/>
  <c r="AA124" i="2" s="1"/>
  <c r="Z125" i="2"/>
  <c r="AA125" i="2" s="1"/>
  <c r="Z127" i="2"/>
  <c r="AA127" i="2" s="1"/>
  <c r="Z128" i="2"/>
  <c r="AA128" i="2" s="1"/>
  <c r="Z129" i="2"/>
  <c r="AA129" i="2" s="1"/>
  <c r="Z130" i="2"/>
  <c r="AA130" i="2" s="1"/>
  <c r="Z131" i="2" l="1"/>
  <c r="AA131" i="2"/>
  <c r="Q4" i="2" l="1"/>
  <c r="L131" i="2"/>
  <c r="M5" i="2"/>
  <c r="M130" i="2"/>
  <c r="Q16" i="2"/>
  <c r="Q130" i="2"/>
  <c r="I5" i="2"/>
  <c r="O24" i="2" l="1"/>
  <c r="I81" i="2" l="1"/>
  <c r="I82" i="2"/>
  <c r="I83" i="2"/>
  <c r="I84" i="2"/>
  <c r="I85" i="2"/>
  <c r="I86" i="2"/>
  <c r="P131" i="2"/>
  <c r="H131" i="2" l="1"/>
  <c r="J131" i="2"/>
  <c r="N131" i="2"/>
  <c r="R131" i="2"/>
  <c r="T131" i="2"/>
  <c r="V131" i="2"/>
  <c r="X131" i="2"/>
  <c r="Q7" i="2" l="1"/>
  <c r="Q6" i="2"/>
  <c r="Q5" i="2"/>
  <c r="G4" i="2" l="1"/>
  <c r="G81" i="2" l="1"/>
  <c r="Y130" i="2"/>
  <c r="Y129" i="2"/>
  <c r="Y128" i="2"/>
  <c r="Y127" i="2"/>
  <c r="Y125" i="2"/>
  <c r="Y124" i="2"/>
  <c r="Y123" i="2"/>
  <c r="Y122" i="2"/>
  <c r="Y120" i="2"/>
  <c r="Y119" i="2"/>
  <c r="Y118" i="2"/>
  <c r="Y116" i="2"/>
  <c r="Y115" i="2"/>
  <c r="Y113" i="2"/>
  <c r="Y112" i="2"/>
  <c r="Y111" i="2"/>
  <c r="Y110" i="2"/>
  <c r="Y108" i="2"/>
  <c r="Y107" i="2"/>
  <c r="Y106" i="2"/>
  <c r="Y105" i="2"/>
  <c r="Y104" i="2"/>
  <c r="Y103" i="2"/>
  <c r="Y102" i="2"/>
  <c r="Y100" i="2"/>
  <c r="Y99" i="2"/>
  <c r="Y98" i="2"/>
  <c r="Y97" i="2"/>
  <c r="Y96" i="2"/>
  <c r="Y95" i="2"/>
  <c r="Y93" i="2"/>
  <c r="Y92" i="2"/>
  <c r="Y91" i="2"/>
  <c r="Y90" i="2"/>
  <c r="Y89" i="2"/>
  <c r="Y87" i="2"/>
  <c r="Y86" i="2"/>
  <c r="Y85" i="2"/>
  <c r="Y84" i="2"/>
  <c r="Y83" i="2"/>
  <c r="Y82" i="2"/>
  <c r="Y81" i="2"/>
  <c r="Y79" i="2"/>
  <c r="Y78" i="2"/>
  <c r="Y77" i="2"/>
  <c r="Y76" i="2"/>
  <c r="Y75" i="2"/>
  <c r="Y73" i="2"/>
  <c r="Y72" i="2"/>
  <c r="Y71" i="2"/>
  <c r="Y70" i="2"/>
  <c r="Y69" i="2"/>
  <c r="Y68" i="2"/>
  <c r="Y67" i="2"/>
  <c r="Y66" i="2"/>
  <c r="Y65" i="2"/>
  <c r="Y64" i="2"/>
  <c r="Y62" i="2"/>
  <c r="Y61" i="2"/>
  <c r="Y60" i="2"/>
  <c r="Y59" i="2"/>
  <c r="Y58" i="2"/>
  <c r="Y57" i="2"/>
  <c r="Y56" i="2"/>
  <c r="Y55" i="2"/>
  <c r="Y54" i="2"/>
  <c r="Y53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7" i="2"/>
  <c r="Y35" i="2"/>
  <c r="Y34" i="2"/>
  <c r="Y33" i="2"/>
  <c r="Y32" i="2"/>
  <c r="Y31" i="2"/>
  <c r="Y30" i="2"/>
  <c r="Y29" i="2"/>
  <c r="Y28" i="2"/>
  <c r="Y27" i="2"/>
  <c r="Y26" i="2"/>
  <c r="Y25" i="2"/>
  <c r="Y24" i="2"/>
  <c r="Y22" i="2"/>
  <c r="Y21" i="2"/>
  <c r="Y20" i="2"/>
  <c r="Y19" i="2"/>
  <c r="Y18" i="2"/>
  <c r="Y16" i="2"/>
  <c r="Y15" i="2"/>
  <c r="Y14" i="2"/>
  <c r="Y13" i="2"/>
  <c r="Y12" i="2"/>
  <c r="Y11" i="2"/>
  <c r="Y10" i="2"/>
  <c r="Y9" i="2"/>
  <c r="Y8" i="2"/>
  <c r="Y7" i="2"/>
  <c r="Y6" i="2"/>
  <c r="Y5" i="2"/>
  <c r="Y4" i="2"/>
  <c r="W130" i="2"/>
  <c r="W129" i="2"/>
  <c r="W128" i="2"/>
  <c r="W127" i="2"/>
  <c r="W125" i="2"/>
  <c r="W124" i="2"/>
  <c r="W123" i="2"/>
  <c r="W122" i="2"/>
  <c r="W120" i="2"/>
  <c r="W119" i="2"/>
  <c r="W118" i="2"/>
  <c r="W116" i="2"/>
  <c r="W115" i="2"/>
  <c r="W113" i="2"/>
  <c r="W112" i="2"/>
  <c r="W111" i="2"/>
  <c r="W110" i="2"/>
  <c r="W108" i="2"/>
  <c r="W107" i="2"/>
  <c r="W106" i="2"/>
  <c r="W105" i="2"/>
  <c r="W104" i="2"/>
  <c r="W103" i="2"/>
  <c r="W102" i="2"/>
  <c r="W100" i="2"/>
  <c r="W99" i="2"/>
  <c r="W98" i="2"/>
  <c r="W97" i="2"/>
  <c r="W96" i="2"/>
  <c r="W95" i="2"/>
  <c r="W93" i="2"/>
  <c r="W92" i="2"/>
  <c r="W91" i="2"/>
  <c r="W90" i="2"/>
  <c r="W89" i="2"/>
  <c r="W87" i="2"/>
  <c r="W86" i="2"/>
  <c r="W85" i="2"/>
  <c r="W84" i="2"/>
  <c r="W83" i="2"/>
  <c r="W82" i="2"/>
  <c r="W81" i="2"/>
  <c r="W79" i="2"/>
  <c r="W78" i="2"/>
  <c r="W77" i="2"/>
  <c r="W76" i="2"/>
  <c r="W75" i="2"/>
  <c r="W73" i="2"/>
  <c r="W72" i="2"/>
  <c r="W71" i="2"/>
  <c r="W70" i="2"/>
  <c r="W69" i="2"/>
  <c r="W68" i="2"/>
  <c r="W67" i="2"/>
  <c r="W66" i="2"/>
  <c r="W65" i="2"/>
  <c r="W64" i="2"/>
  <c r="W62" i="2"/>
  <c r="W61" i="2"/>
  <c r="W60" i="2"/>
  <c r="W59" i="2"/>
  <c r="W58" i="2"/>
  <c r="W57" i="2"/>
  <c r="W56" i="2"/>
  <c r="W55" i="2"/>
  <c r="W54" i="2"/>
  <c r="W53" i="2"/>
  <c r="W51" i="2"/>
  <c r="W50" i="2"/>
  <c r="W49" i="2"/>
  <c r="W48" i="2"/>
  <c r="W47" i="2"/>
  <c r="W46" i="2"/>
  <c r="W45" i="2"/>
  <c r="W44" i="2"/>
  <c r="W43" i="2"/>
  <c r="W42" i="2"/>
  <c r="W41" i="2"/>
  <c r="W40" i="2"/>
  <c r="W39" i="2"/>
  <c r="W37" i="2"/>
  <c r="W35" i="2"/>
  <c r="W34" i="2"/>
  <c r="W33" i="2"/>
  <c r="W32" i="2"/>
  <c r="W31" i="2"/>
  <c r="W30" i="2"/>
  <c r="W29" i="2"/>
  <c r="W28" i="2"/>
  <c r="W27" i="2"/>
  <c r="W26" i="2"/>
  <c r="W25" i="2"/>
  <c r="W24" i="2"/>
  <c r="W22" i="2"/>
  <c r="W21" i="2"/>
  <c r="W20" i="2"/>
  <c r="W19" i="2"/>
  <c r="W18" i="2"/>
  <c r="W16" i="2"/>
  <c r="W15" i="2"/>
  <c r="W14" i="2"/>
  <c r="W13" i="2"/>
  <c r="W12" i="2"/>
  <c r="W11" i="2"/>
  <c r="W10" i="2"/>
  <c r="W9" i="2"/>
  <c r="W8" i="2"/>
  <c r="W7" i="2"/>
  <c r="W6" i="2"/>
  <c r="W5" i="2"/>
  <c r="W4" i="2"/>
  <c r="U130" i="2"/>
  <c r="U129" i="2"/>
  <c r="U128" i="2"/>
  <c r="U127" i="2"/>
  <c r="U125" i="2"/>
  <c r="U124" i="2"/>
  <c r="U123" i="2"/>
  <c r="U122" i="2"/>
  <c r="U120" i="2"/>
  <c r="U119" i="2"/>
  <c r="U118" i="2"/>
  <c r="U116" i="2"/>
  <c r="U115" i="2"/>
  <c r="U113" i="2"/>
  <c r="U112" i="2"/>
  <c r="U111" i="2"/>
  <c r="U110" i="2"/>
  <c r="U108" i="2"/>
  <c r="U107" i="2"/>
  <c r="U106" i="2"/>
  <c r="U105" i="2"/>
  <c r="U104" i="2"/>
  <c r="U103" i="2"/>
  <c r="U102" i="2"/>
  <c r="U100" i="2"/>
  <c r="U99" i="2"/>
  <c r="U98" i="2"/>
  <c r="U97" i="2"/>
  <c r="U96" i="2"/>
  <c r="U95" i="2"/>
  <c r="U93" i="2"/>
  <c r="U92" i="2"/>
  <c r="U91" i="2"/>
  <c r="U90" i="2"/>
  <c r="U89" i="2"/>
  <c r="U87" i="2"/>
  <c r="U86" i="2"/>
  <c r="U85" i="2"/>
  <c r="U84" i="2"/>
  <c r="U83" i="2"/>
  <c r="U82" i="2"/>
  <c r="U81" i="2"/>
  <c r="U79" i="2"/>
  <c r="U78" i="2"/>
  <c r="U77" i="2"/>
  <c r="U76" i="2"/>
  <c r="U75" i="2"/>
  <c r="U73" i="2"/>
  <c r="U72" i="2"/>
  <c r="U71" i="2"/>
  <c r="U70" i="2"/>
  <c r="U69" i="2"/>
  <c r="U68" i="2"/>
  <c r="U67" i="2"/>
  <c r="U66" i="2"/>
  <c r="U65" i="2"/>
  <c r="U64" i="2"/>
  <c r="U62" i="2"/>
  <c r="U61" i="2"/>
  <c r="U60" i="2"/>
  <c r="U59" i="2"/>
  <c r="U58" i="2"/>
  <c r="U57" i="2"/>
  <c r="U56" i="2"/>
  <c r="U55" i="2"/>
  <c r="U54" i="2"/>
  <c r="U53" i="2"/>
  <c r="U51" i="2"/>
  <c r="U50" i="2"/>
  <c r="U49" i="2"/>
  <c r="U48" i="2"/>
  <c r="U47" i="2"/>
  <c r="U46" i="2"/>
  <c r="U45" i="2"/>
  <c r="U44" i="2"/>
  <c r="U43" i="2"/>
  <c r="U42" i="2"/>
  <c r="U41" i="2"/>
  <c r="U40" i="2"/>
  <c r="U39" i="2"/>
  <c r="U37" i="2"/>
  <c r="U35" i="2"/>
  <c r="U34" i="2"/>
  <c r="U33" i="2"/>
  <c r="U32" i="2"/>
  <c r="U31" i="2"/>
  <c r="U30" i="2"/>
  <c r="U29" i="2"/>
  <c r="U28" i="2"/>
  <c r="U27" i="2"/>
  <c r="U26" i="2"/>
  <c r="U25" i="2"/>
  <c r="U24" i="2"/>
  <c r="U22" i="2"/>
  <c r="U21" i="2"/>
  <c r="U20" i="2"/>
  <c r="U19" i="2"/>
  <c r="U18" i="2"/>
  <c r="U16" i="2"/>
  <c r="U15" i="2"/>
  <c r="U14" i="2"/>
  <c r="U13" i="2"/>
  <c r="U12" i="2"/>
  <c r="U11" i="2"/>
  <c r="U10" i="2"/>
  <c r="U9" i="2"/>
  <c r="U8" i="2"/>
  <c r="U7" i="2"/>
  <c r="U6" i="2"/>
  <c r="U5" i="2"/>
  <c r="U4" i="2"/>
  <c r="S130" i="2"/>
  <c r="S129" i="2"/>
  <c r="S128" i="2"/>
  <c r="S127" i="2"/>
  <c r="S125" i="2"/>
  <c r="S124" i="2"/>
  <c r="S123" i="2"/>
  <c r="S122" i="2"/>
  <c r="S120" i="2"/>
  <c r="S119" i="2"/>
  <c r="S118" i="2"/>
  <c r="S116" i="2"/>
  <c r="S115" i="2"/>
  <c r="S113" i="2"/>
  <c r="S112" i="2"/>
  <c r="S111" i="2"/>
  <c r="S110" i="2"/>
  <c r="S108" i="2"/>
  <c r="S107" i="2"/>
  <c r="S106" i="2"/>
  <c r="S105" i="2"/>
  <c r="S104" i="2"/>
  <c r="S103" i="2"/>
  <c r="S102" i="2"/>
  <c r="S100" i="2"/>
  <c r="S99" i="2"/>
  <c r="S98" i="2"/>
  <c r="S97" i="2"/>
  <c r="S96" i="2"/>
  <c r="S95" i="2"/>
  <c r="S93" i="2"/>
  <c r="S92" i="2"/>
  <c r="S91" i="2"/>
  <c r="S90" i="2"/>
  <c r="S89" i="2"/>
  <c r="S87" i="2"/>
  <c r="S86" i="2"/>
  <c r="S85" i="2"/>
  <c r="S84" i="2"/>
  <c r="S83" i="2"/>
  <c r="S82" i="2"/>
  <c r="S81" i="2"/>
  <c r="S79" i="2"/>
  <c r="S78" i="2"/>
  <c r="S77" i="2"/>
  <c r="S76" i="2"/>
  <c r="S75" i="2"/>
  <c r="S73" i="2"/>
  <c r="S72" i="2"/>
  <c r="S71" i="2"/>
  <c r="S70" i="2"/>
  <c r="S69" i="2"/>
  <c r="S68" i="2"/>
  <c r="S67" i="2"/>
  <c r="S66" i="2"/>
  <c r="S65" i="2"/>
  <c r="S64" i="2"/>
  <c r="S62" i="2"/>
  <c r="S61" i="2"/>
  <c r="S60" i="2"/>
  <c r="S59" i="2"/>
  <c r="S58" i="2"/>
  <c r="S57" i="2"/>
  <c r="S56" i="2"/>
  <c r="S55" i="2"/>
  <c r="S54" i="2"/>
  <c r="S53" i="2"/>
  <c r="S51" i="2"/>
  <c r="S50" i="2"/>
  <c r="S49" i="2"/>
  <c r="S48" i="2"/>
  <c r="S47" i="2"/>
  <c r="S46" i="2"/>
  <c r="S45" i="2"/>
  <c r="S44" i="2"/>
  <c r="S43" i="2"/>
  <c r="S42" i="2"/>
  <c r="S41" i="2"/>
  <c r="S40" i="2"/>
  <c r="S39" i="2"/>
  <c r="S37" i="2"/>
  <c r="S35" i="2"/>
  <c r="S34" i="2"/>
  <c r="S33" i="2"/>
  <c r="S32" i="2"/>
  <c r="S31" i="2"/>
  <c r="S30" i="2"/>
  <c r="S29" i="2"/>
  <c r="S28" i="2"/>
  <c r="S27" i="2"/>
  <c r="S26" i="2"/>
  <c r="S25" i="2"/>
  <c r="S24" i="2"/>
  <c r="S22" i="2"/>
  <c r="S21" i="2"/>
  <c r="S20" i="2"/>
  <c r="S19" i="2"/>
  <c r="S18" i="2"/>
  <c r="S16" i="2"/>
  <c r="S15" i="2"/>
  <c r="S14" i="2"/>
  <c r="S13" i="2"/>
  <c r="S12" i="2"/>
  <c r="S11" i="2"/>
  <c r="S10" i="2"/>
  <c r="S9" i="2"/>
  <c r="S8" i="2"/>
  <c r="S7" i="2"/>
  <c r="S6" i="2"/>
  <c r="S5" i="2"/>
  <c r="S4" i="2"/>
  <c r="Q129" i="2"/>
  <c r="Q128" i="2"/>
  <c r="Q127" i="2"/>
  <c r="Q125" i="2"/>
  <c r="Q124" i="2"/>
  <c r="Q123" i="2"/>
  <c r="Q122" i="2"/>
  <c r="Q120" i="2"/>
  <c r="Q119" i="2"/>
  <c r="Q118" i="2"/>
  <c r="Q116" i="2"/>
  <c r="Q115" i="2"/>
  <c r="Q113" i="2"/>
  <c r="Q112" i="2"/>
  <c r="Q111" i="2"/>
  <c r="Q110" i="2"/>
  <c r="Q108" i="2"/>
  <c r="Q107" i="2"/>
  <c r="Q106" i="2"/>
  <c r="Q105" i="2"/>
  <c r="Q104" i="2"/>
  <c r="Q103" i="2"/>
  <c r="Q102" i="2"/>
  <c r="Q100" i="2"/>
  <c r="Q99" i="2"/>
  <c r="Q98" i="2"/>
  <c r="Q97" i="2"/>
  <c r="Q96" i="2"/>
  <c r="Q95" i="2"/>
  <c r="Q93" i="2"/>
  <c r="Q92" i="2"/>
  <c r="Q91" i="2"/>
  <c r="Q90" i="2"/>
  <c r="Q89" i="2"/>
  <c r="Q87" i="2"/>
  <c r="Q86" i="2"/>
  <c r="Q85" i="2"/>
  <c r="Q84" i="2"/>
  <c r="Q83" i="2"/>
  <c r="Q82" i="2"/>
  <c r="Q81" i="2"/>
  <c r="Q79" i="2"/>
  <c r="Q78" i="2"/>
  <c r="Q77" i="2"/>
  <c r="Q76" i="2"/>
  <c r="Q75" i="2"/>
  <c r="Q73" i="2"/>
  <c r="Q72" i="2"/>
  <c r="Q71" i="2"/>
  <c r="Q70" i="2"/>
  <c r="Q69" i="2"/>
  <c r="Q68" i="2"/>
  <c r="Q67" i="2"/>
  <c r="Q66" i="2"/>
  <c r="Q65" i="2"/>
  <c r="Q64" i="2"/>
  <c r="Q62" i="2"/>
  <c r="Q61" i="2"/>
  <c r="Q60" i="2"/>
  <c r="Q59" i="2"/>
  <c r="Q58" i="2"/>
  <c r="Q57" i="2"/>
  <c r="Q56" i="2"/>
  <c r="Q55" i="2"/>
  <c r="Q54" i="2"/>
  <c r="Q53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7" i="2"/>
  <c r="Q35" i="2"/>
  <c r="Q34" i="2"/>
  <c r="Q33" i="2"/>
  <c r="Q32" i="2"/>
  <c r="Q31" i="2"/>
  <c r="Q30" i="2"/>
  <c r="Q29" i="2"/>
  <c r="Q28" i="2"/>
  <c r="Q27" i="2"/>
  <c r="Q26" i="2"/>
  <c r="Q25" i="2"/>
  <c r="Q24" i="2"/>
  <c r="Q22" i="2"/>
  <c r="Q21" i="2"/>
  <c r="Q20" i="2"/>
  <c r="Q19" i="2"/>
  <c r="Q18" i="2"/>
  <c r="Q15" i="2"/>
  <c r="Q14" i="2"/>
  <c r="Q13" i="2"/>
  <c r="Q12" i="2"/>
  <c r="Q11" i="2"/>
  <c r="Q10" i="2"/>
  <c r="Q9" i="2"/>
  <c r="Q8" i="2"/>
  <c r="O130" i="2"/>
  <c r="O129" i="2"/>
  <c r="O128" i="2"/>
  <c r="O127" i="2"/>
  <c r="O125" i="2"/>
  <c r="O124" i="2"/>
  <c r="O123" i="2"/>
  <c r="O122" i="2"/>
  <c r="O120" i="2"/>
  <c r="O119" i="2"/>
  <c r="O118" i="2"/>
  <c r="O116" i="2"/>
  <c r="O115" i="2"/>
  <c r="O113" i="2"/>
  <c r="O112" i="2"/>
  <c r="O111" i="2"/>
  <c r="O110" i="2"/>
  <c r="O108" i="2"/>
  <c r="O107" i="2"/>
  <c r="O106" i="2"/>
  <c r="O105" i="2"/>
  <c r="O104" i="2"/>
  <c r="O103" i="2"/>
  <c r="O102" i="2"/>
  <c r="O100" i="2"/>
  <c r="O99" i="2"/>
  <c r="O98" i="2"/>
  <c r="O97" i="2"/>
  <c r="O96" i="2"/>
  <c r="O95" i="2"/>
  <c r="O93" i="2"/>
  <c r="O92" i="2"/>
  <c r="O91" i="2"/>
  <c r="O90" i="2"/>
  <c r="O89" i="2"/>
  <c r="O87" i="2"/>
  <c r="O86" i="2"/>
  <c r="O85" i="2"/>
  <c r="O84" i="2"/>
  <c r="O83" i="2"/>
  <c r="O82" i="2"/>
  <c r="O81" i="2"/>
  <c r="O79" i="2"/>
  <c r="O78" i="2"/>
  <c r="O77" i="2"/>
  <c r="O76" i="2"/>
  <c r="O75" i="2"/>
  <c r="O73" i="2"/>
  <c r="O72" i="2"/>
  <c r="O71" i="2"/>
  <c r="O70" i="2"/>
  <c r="O69" i="2"/>
  <c r="O68" i="2"/>
  <c r="O67" i="2"/>
  <c r="O66" i="2"/>
  <c r="O65" i="2"/>
  <c r="O64" i="2"/>
  <c r="O62" i="2"/>
  <c r="O61" i="2"/>
  <c r="O60" i="2"/>
  <c r="O59" i="2"/>
  <c r="O58" i="2"/>
  <c r="O57" i="2"/>
  <c r="O56" i="2"/>
  <c r="O55" i="2"/>
  <c r="O54" i="2"/>
  <c r="O53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7" i="2"/>
  <c r="O35" i="2"/>
  <c r="O34" i="2"/>
  <c r="O33" i="2"/>
  <c r="O32" i="2"/>
  <c r="O31" i="2"/>
  <c r="O30" i="2"/>
  <c r="O29" i="2"/>
  <c r="O28" i="2"/>
  <c r="O27" i="2"/>
  <c r="O26" i="2"/>
  <c r="O25" i="2"/>
  <c r="O22" i="2"/>
  <c r="O21" i="2"/>
  <c r="O20" i="2"/>
  <c r="O19" i="2"/>
  <c r="O18" i="2"/>
  <c r="O16" i="2"/>
  <c r="O15" i="2"/>
  <c r="O14" i="2"/>
  <c r="O13" i="2"/>
  <c r="O12" i="2"/>
  <c r="O11" i="2"/>
  <c r="O10" i="2"/>
  <c r="O9" i="2"/>
  <c r="O8" i="2"/>
  <c r="O7" i="2"/>
  <c r="O6" i="2"/>
  <c r="O5" i="2"/>
  <c r="O4" i="2"/>
  <c r="M129" i="2"/>
  <c r="M128" i="2"/>
  <c r="M127" i="2"/>
  <c r="M125" i="2"/>
  <c r="M124" i="2"/>
  <c r="M123" i="2"/>
  <c r="M122" i="2"/>
  <c r="M120" i="2"/>
  <c r="M119" i="2"/>
  <c r="M118" i="2"/>
  <c r="M116" i="2"/>
  <c r="M115" i="2"/>
  <c r="M113" i="2"/>
  <c r="M112" i="2"/>
  <c r="M111" i="2"/>
  <c r="M110" i="2"/>
  <c r="M108" i="2"/>
  <c r="M107" i="2"/>
  <c r="M106" i="2"/>
  <c r="M105" i="2"/>
  <c r="M104" i="2"/>
  <c r="M103" i="2"/>
  <c r="M102" i="2"/>
  <c r="M100" i="2"/>
  <c r="M99" i="2"/>
  <c r="M98" i="2"/>
  <c r="M97" i="2"/>
  <c r="M96" i="2"/>
  <c r="M95" i="2"/>
  <c r="M93" i="2"/>
  <c r="M92" i="2"/>
  <c r="M91" i="2"/>
  <c r="M90" i="2"/>
  <c r="M89" i="2"/>
  <c r="M87" i="2"/>
  <c r="M86" i="2"/>
  <c r="M85" i="2"/>
  <c r="M84" i="2"/>
  <c r="M83" i="2"/>
  <c r="M82" i="2"/>
  <c r="M81" i="2"/>
  <c r="M79" i="2"/>
  <c r="M78" i="2"/>
  <c r="M77" i="2"/>
  <c r="M76" i="2"/>
  <c r="M75" i="2"/>
  <c r="M73" i="2"/>
  <c r="M72" i="2"/>
  <c r="M71" i="2"/>
  <c r="M70" i="2"/>
  <c r="M69" i="2"/>
  <c r="M68" i="2"/>
  <c r="M67" i="2"/>
  <c r="M66" i="2"/>
  <c r="M65" i="2"/>
  <c r="M64" i="2"/>
  <c r="M62" i="2"/>
  <c r="M61" i="2"/>
  <c r="M60" i="2"/>
  <c r="M59" i="2"/>
  <c r="M58" i="2"/>
  <c r="M57" i="2"/>
  <c r="M56" i="2"/>
  <c r="M55" i="2"/>
  <c r="M54" i="2"/>
  <c r="M53" i="2"/>
  <c r="M51" i="2"/>
  <c r="M50" i="2"/>
  <c r="M49" i="2"/>
  <c r="M48" i="2"/>
  <c r="M47" i="2"/>
  <c r="M46" i="2"/>
  <c r="M45" i="2"/>
  <c r="M44" i="2"/>
  <c r="M43" i="2"/>
  <c r="M42" i="2"/>
  <c r="M41" i="2"/>
  <c r="M40" i="2"/>
  <c r="M39" i="2"/>
  <c r="M37" i="2"/>
  <c r="M35" i="2"/>
  <c r="M34" i="2"/>
  <c r="M33" i="2"/>
  <c r="M32" i="2"/>
  <c r="M31" i="2"/>
  <c r="M30" i="2"/>
  <c r="M29" i="2"/>
  <c r="M28" i="2"/>
  <c r="M27" i="2"/>
  <c r="M26" i="2"/>
  <c r="M25" i="2"/>
  <c r="M24" i="2"/>
  <c r="M22" i="2"/>
  <c r="M21" i="2"/>
  <c r="M20" i="2"/>
  <c r="M19" i="2"/>
  <c r="M18" i="2"/>
  <c r="M16" i="2"/>
  <c r="M15" i="2"/>
  <c r="M14" i="2"/>
  <c r="M13" i="2"/>
  <c r="M12" i="2"/>
  <c r="M11" i="2"/>
  <c r="M10" i="2"/>
  <c r="M9" i="2"/>
  <c r="M8" i="2"/>
  <c r="M7" i="2"/>
  <c r="M6" i="2"/>
  <c r="M4" i="2"/>
  <c r="K130" i="2"/>
  <c r="K129" i="2"/>
  <c r="K128" i="2"/>
  <c r="K127" i="2"/>
  <c r="K125" i="2"/>
  <c r="K124" i="2"/>
  <c r="K123" i="2"/>
  <c r="K122" i="2"/>
  <c r="K120" i="2"/>
  <c r="K119" i="2"/>
  <c r="K118" i="2"/>
  <c r="K116" i="2"/>
  <c r="K115" i="2"/>
  <c r="K113" i="2"/>
  <c r="K112" i="2"/>
  <c r="K111" i="2"/>
  <c r="K110" i="2"/>
  <c r="K108" i="2"/>
  <c r="K107" i="2"/>
  <c r="K106" i="2"/>
  <c r="K105" i="2"/>
  <c r="K104" i="2"/>
  <c r="K103" i="2"/>
  <c r="K102" i="2"/>
  <c r="K100" i="2"/>
  <c r="K99" i="2"/>
  <c r="K98" i="2"/>
  <c r="K97" i="2"/>
  <c r="K96" i="2"/>
  <c r="K95" i="2"/>
  <c r="K93" i="2"/>
  <c r="K92" i="2"/>
  <c r="K91" i="2"/>
  <c r="K90" i="2"/>
  <c r="K89" i="2"/>
  <c r="K87" i="2"/>
  <c r="K86" i="2"/>
  <c r="K85" i="2"/>
  <c r="K84" i="2"/>
  <c r="K83" i="2"/>
  <c r="K82" i="2"/>
  <c r="K81" i="2"/>
  <c r="K79" i="2"/>
  <c r="K78" i="2"/>
  <c r="K77" i="2"/>
  <c r="K76" i="2"/>
  <c r="K75" i="2"/>
  <c r="K73" i="2"/>
  <c r="K72" i="2"/>
  <c r="K71" i="2"/>
  <c r="K70" i="2"/>
  <c r="K69" i="2"/>
  <c r="K68" i="2"/>
  <c r="K67" i="2"/>
  <c r="K66" i="2"/>
  <c r="K65" i="2"/>
  <c r="K64" i="2"/>
  <c r="K62" i="2"/>
  <c r="K61" i="2"/>
  <c r="K60" i="2"/>
  <c r="K59" i="2"/>
  <c r="K58" i="2"/>
  <c r="K57" i="2"/>
  <c r="K56" i="2"/>
  <c r="K55" i="2"/>
  <c r="K54" i="2"/>
  <c r="K53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7" i="2"/>
  <c r="K35" i="2"/>
  <c r="K34" i="2"/>
  <c r="K33" i="2"/>
  <c r="K32" i="2"/>
  <c r="K31" i="2"/>
  <c r="K30" i="2"/>
  <c r="K29" i="2"/>
  <c r="K28" i="2"/>
  <c r="K27" i="2"/>
  <c r="K26" i="2"/>
  <c r="K25" i="2"/>
  <c r="K24" i="2"/>
  <c r="K22" i="2"/>
  <c r="K21" i="2"/>
  <c r="K20" i="2"/>
  <c r="K19" i="2"/>
  <c r="K18" i="2"/>
  <c r="K16" i="2"/>
  <c r="K15" i="2"/>
  <c r="K14" i="2"/>
  <c r="K13" i="2"/>
  <c r="K12" i="2"/>
  <c r="K11" i="2"/>
  <c r="K10" i="2"/>
  <c r="K9" i="2"/>
  <c r="K8" i="2"/>
  <c r="K7" i="2"/>
  <c r="K6" i="2"/>
  <c r="K5" i="2"/>
  <c r="K4" i="2"/>
  <c r="G130" i="2"/>
  <c r="G129" i="2"/>
  <c r="G128" i="2"/>
  <c r="G127" i="2"/>
  <c r="G125" i="2"/>
  <c r="G124" i="2"/>
  <c r="G123" i="2"/>
  <c r="G122" i="2"/>
  <c r="G120" i="2"/>
  <c r="G119" i="2"/>
  <c r="G118" i="2"/>
  <c r="G116" i="2"/>
  <c r="G115" i="2"/>
  <c r="G113" i="2"/>
  <c r="G112" i="2"/>
  <c r="G111" i="2"/>
  <c r="G110" i="2"/>
  <c r="G108" i="2"/>
  <c r="G107" i="2"/>
  <c r="G106" i="2"/>
  <c r="G105" i="2"/>
  <c r="G104" i="2"/>
  <c r="G103" i="2"/>
  <c r="G102" i="2"/>
  <c r="G100" i="2"/>
  <c r="G99" i="2"/>
  <c r="G98" i="2"/>
  <c r="G97" i="2"/>
  <c r="G96" i="2"/>
  <c r="G95" i="2"/>
  <c r="G93" i="2"/>
  <c r="G92" i="2"/>
  <c r="G91" i="2"/>
  <c r="G90" i="2"/>
  <c r="G89" i="2"/>
  <c r="G87" i="2"/>
  <c r="G86" i="2"/>
  <c r="G85" i="2"/>
  <c r="G84" i="2"/>
  <c r="G83" i="2"/>
  <c r="G82" i="2"/>
  <c r="G79" i="2"/>
  <c r="G78" i="2"/>
  <c r="G77" i="2"/>
  <c r="G76" i="2"/>
  <c r="G75" i="2"/>
  <c r="G73" i="2"/>
  <c r="G72" i="2"/>
  <c r="G71" i="2"/>
  <c r="G70" i="2"/>
  <c r="G69" i="2"/>
  <c r="G68" i="2"/>
  <c r="G67" i="2"/>
  <c r="G66" i="2"/>
  <c r="G65" i="2"/>
  <c r="G64" i="2"/>
  <c r="G62" i="2"/>
  <c r="G61" i="2"/>
  <c r="G60" i="2"/>
  <c r="G59" i="2"/>
  <c r="G58" i="2"/>
  <c r="G57" i="2"/>
  <c r="G56" i="2"/>
  <c r="G55" i="2"/>
  <c r="G54" i="2"/>
  <c r="G53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7" i="2"/>
  <c r="G35" i="2"/>
  <c r="G34" i="2"/>
  <c r="G33" i="2"/>
  <c r="G32" i="2"/>
  <c r="G31" i="2"/>
  <c r="G30" i="2"/>
  <c r="G29" i="2"/>
  <c r="G28" i="2"/>
  <c r="G27" i="2"/>
  <c r="G26" i="2"/>
  <c r="G25" i="2"/>
  <c r="G24" i="2"/>
  <c r="G22" i="2"/>
  <c r="G21" i="2"/>
  <c r="G20" i="2"/>
  <c r="G19" i="2"/>
  <c r="G18" i="2"/>
  <c r="G16" i="2"/>
  <c r="G15" i="2"/>
  <c r="G14" i="2"/>
  <c r="G13" i="2"/>
  <c r="G11" i="2"/>
  <c r="G10" i="2"/>
  <c r="G9" i="2"/>
  <c r="G8" i="2"/>
  <c r="G7" i="2"/>
  <c r="G6" i="2"/>
  <c r="G5" i="2"/>
  <c r="M131" i="2" l="1"/>
  <c r="Q131" i="2"/>
  <c r="Y131" i="2"/>
  <c r="K131" i="2"/>
  <c r="O131" i="2"/>
  <c r="U131" i="2"/>
  <c r="W131" i="2"/>
  <c r="S131" i="2"/>
  <c r="G131" i="2"/>
  <c r="I18" i="2" l="1"/>
  <c r="I130" i="2"/>
  <c r="I129" i="2"/>
  <c r="I128" i="2"/>
  <c r="I127" i="2"/>
  <c r="I125" i="2"/>
  <c r="I124" i="2"/>
  <c r="I123" i="2"/>
  <c r="I122" i="2"/>
  <c r="I120" i="2"/>
  <c r="I119" i="2"/>
  <c r="I118" i="2"/>
  <c r="I116" i="2"/>
  <c r="I115" i="2"/>
  <c r="I113" i="2"/>
  <c r="I112" i="2"/>
  <c r="I111" i="2"/>
  <c r="I110" i="2"/>
  <c r="I108" i="2"/>
  <c r="I107" i="2"/>
  <c r="I106" i="2"/>
  <c r="I105" i="2"/>
  <c r="I104" i="2"/>
  <c r="I103" i="2"/>
  <c r="I102" i="2"/>
  <c r="I100" i="2"/>
  <c r="I99" i="2"/>
  <c r="I98" i="2"/>
  <c r="I97" i="2"/>
  <c r="I96" i="2"/>
  <c r="I95" i="2"/>
  <c r="I93" i="2"/>
  <c r="I92" i="2"/>
  <c r="I91" i="2"/>
  <c r="I90" i="2"/>
  <c r="I89" i="2"/>
  <c r="I87" i="2"/>
  <c r="I79" i="2"/>
  <c r="I78" i="2"/>
  <c r="I77" i="2"/>
  <c r="I76" i="2"/>
  <c r="I75" i="2"/>
  <c r="I73" i="2"/>
  <c r="I72" i="2"/>
  <c r="I71" i="2"/>
  <c r="I70" i="2"/>
  <c r="I69" i="2"/>
  <c r="I68" i="2"/>
  <c r="I67" i="2"/>
  <c r="I66" i="2"/>
  <c r="I65" i="2"/>
  <c r="I64" i="2"/>
  <c r="I62" i="2"/>
  <c r="I61" i="2"/>
  <c r="I60" i="2"/>
  <c r="I59" i="2"/>
  <c r="I58" i="2"/>
  <c r="I57" i="2"/>
  <c r="I56" i="2"/>
  <c r="I55" i="2"/>
  <c r="I54" i="2"/>
  <c r="I53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7" i="2"/>
  <c r="I35" i="2"/>
  <c r="I34" i="2"/>
  <c r="I33" i="2"/>
  <c r="I32" i="2"/>
  <c r="I31" i="2"/>
  <c r="I30" i="2"/>
  <c r="I29" i="2"/>
  <c r="I28" i="2"/>
  <c r="I27" i="2"/>
  <c r="I26" i="2"/>
  <c r="I25" i="2"/>
  <c r="I24" i="2"/>
  <c r="I22" i="2"/>
  <c r="I21" i="2"/>
  <c r="I20" i="2"/>
  <c r="I19" i="2"/>
  <c r="I4" i="2"/>
  <c r="I10" i="2"/>
  <c r="I6" i="2"/>
  <c r="I7" i="2"/>
  <c r="I8" i="2"/>
  <c r="I9" i="2"/>
  <c r="I11" i="2"/>
  <c r="I12" i="2"/>
  <c r="I13" i="2"/>
  <c r="I14" i="2"/>
  <c r="I15" i="2"/>
  <c r="I16" i="2"/>
  <c r="I131" i="2" l="1"/>
</calcChain>
</file>

<file path=xl/sharedStrings.xml><?xml version="1.0" encoding="utf-8"?>
<sst xmlns="http://schemas.openxmlformats.org/spreadsheetml/2006/main" count="420" uniqueCount="266">
  <si>
    <t>№ з/п</t>
  </si>
  <si>
    <t>Найменування абонентських пристроїв, кінцевої апаратури, обладнання та споруд</t>
  </si>
  <si>
    <t>Одиниця виміру</t>
  </si>
  <si>
    <t>Вага в УТО</t>
  </si>
  <si>
    <t>Опис</t>
  </si>
  <si>
    <t>ПАТ «ЗСТ»</t>
  </si>
  <si>
    <t>ПРАТ «ЗКХЗ»</t>
  </si>
  <si>
    <t>ПРАТ «ЗВТ»</t>
  </si>
  <si>
    <t>ТОВ «МАШИНЕРІ»
Філіал №1 Запоріжжя</t>
  </si>
  <si>
    <t>ПРАТ «ЦГЗК»</t>
  </si>
  <si>
    <t>ПРАТ «ІНГЗК»</t>
  </si>
  <si>
    <t>ПРАТ «ПІВНГЗК»</t>
  </si>
  <si>
    <t>ТОВ «МАШИНЕРІ»
Філіал №2 Кривий Ріг</t>
  </si>
  <si>
    <t>МИ ШИППИНГ</t>
  </si>
  <si>
    <t>Ми ресурс</t>
  </si>
  <si>
    <t>ТОВ «МАШИНЕРІ»
Філіал №1+Філіал №2</t>
  </si>
  <si>
    <t>Кількість обладнання</t>
  </si>
  <si>
    <t>Загальна вага в УТО</t>
  </si>
  <si>
    <t>Кол-во оборудования</t>
  </si>
  <si>
    <t>Общий вес в УТЕ</t>
  </si>
  <si>
    <t>Обладнання телефонного зв’язку</t>
  </si>
  <si>
    <t>Телефонний апарат аналоговий (основний)</t>
  </si>
  <si>
    <t>шт.</t>
  </si>
  <si>
    <t>Включає в себе абонентський комплект станції (АТС, міні АТС, комутатори, станції оперативного зв'язку), кросове обладнання, лінію зв'язку, всі з'єднання і безпосередньо телефонний апарат (дисковий, тастатурний, безнабірний) ТА-68, ТА-68ЦБ, Panasonic KX-TS2350 і аналогічні. Якщо абонентський комплект станції не враховується, то вартість обслуговування становить 3,5 УТО</t>
  </si>
  <si>
    <t>Телефонний апарат паралельний</t>
  </si>
  <si>
    <t>Включає в себе лінію зв'язку, всі з'єднання і безпосередньо телефонний апарат (дисковий, тастатурний, безнабірний) ТА-68, ТА-68ЦБ, Panasonic KX-TS2350 і аналогічні.</t>
  </si>
  <si>
    <t>Телефонний апарат аналоговий, що має спеціальне виконання (вибухобезпечне, іскробезпечне)</t>
  </si>
  <si>
    <t>Включає в себе абонентський комплект станції (АТС, міні АТС, комутатори, станції оперативного зв'язку), кросове обладнання, лінію зв'язку, всі з'єднання і безпосередньо телефонний апарат, який має спеціальне виконання (дисковий, тастатурний, безнабірний) ТАШ, ТАХ-Б, ТА- 200, тА-1П і аналогічні. Якщо абонентський комплект станції не враховується, то вартість обслуговування становить 5,75 УТО</t>
  </si>
  <si>
    <t>Телефонний апарат паралельний аналоговий, що має спеціальне виконання (вибухобезпечне, іскробезпечне)</t>
  </si>
  <si>
    <t>Включає в себе лінію зв'язку, всі з'єднання і безпосередньо телефонний апарат, який має спеціальне виконання (дисковий, тастатурний, безнабірний) ТАШ, ТАХ-Б, ТА-200, ТА-1П і аналогічні.</t>
  </si>
  <si>
    <t>Телефонний апарат аналоговий, що має додаткові функції (автонабір, пам'ять, дисплей і т.д.)</t>
  </si>
  <si>
    <t>Включає в себе абонентський комплект станції (АТС, міні АТС, комутатори, станції оперативного зв'язку), кросове обладнання, лінію зв'язку, всі з'єднання і безпосередньо телефонний апарат, який має додаткові функції (дисплей, функції пам'яті, автонабір) Елетап-2, Panasonic KX- TS2368, KX-TS2362 і аналогічні. Якщо абонентський комплект станції не враховується, то вартість обслуговування складає 7 УТО</t>
  </si>
  <si>
    <t>Телефонний апарат аналоговий паралельний, що має додаткові функції (автонабір, пам'ять, дисплей і т.д.)</t>
  </si>
  <si>
    <t>Включає в себе лінію зв'язку, всі з'єднання і безпосередньо телефонний апарат, який має додаткові функції (дисплей, функції пам'яті, автонабір) Елетап-2, Panasonic KX-TS2368, KX-TS2362 і аналогічні.</t>
  </si>
  <si>
    <t>Телефонний апарат цифрової системи і IP-телефони</t>
  </si>
  <si>
    <t>Включає в себе абонентський комплект станції (АТС, міні АТС, комутатори, станції оперативного зв'язку), кросове обладнання, лінію зв'язку, всі з'єднання і безпосередньо телефонний апарат цифровий (ISDN) і системний (2-х або 4-хпроводний). Якщо абонентський комплект станції не враховується, то вартість обслуговування становить 9 УТО.                        Для IP-телефонів включає в себе телефонний апарат (в комплекті з блоком живлення), лінію зв'язку до комутатора, порт (фізичний або віртуальний) шлюзу IP-телефонії.</t>
  </si>
  <si>
    <t>Базові станції і телефонні апарати стандарту DECT</t>
  </si>
  <si>
    <t>Включає в себе базове устаткування або абонентське обладнання</t>
  </si>
  <si>
    <t>Телефонний номер без абонентського пристрою</t>
  </si>
  <si>
    <t>Включає в себе абонентський комплект станції (АТС, міні АТС, комутатори, станції оперативного зв'язку), кросове обладнання, лінію зв'язку і всі з'єднання</t>
  </si>
  <si>
    <t>Консоль до телефонного апарату (цифрова)</t>
  </si>
  <si>
    <t>Включає в себе консоль, з'єднувальний кабель і блок живлення (при наявності)</t>
  </si>
  <si>
    <t>Факсимільний апарат</t>
  </si>
  <si>
    <t>Включає в себе абонентський комплект станції АТС, кросове обладнання, лінію зв'язку, всі з'єднання і безпосередньо факсимільний апарат PANASONIC KX-FP 158, PANASONIC KX-FT35 і аналогічні</t>
  </si>
  <si>
    <t>Апаратура ущільнення по кабельних лініях зв'язку (ІКМ), шлюз IP-телефонії, мультиплексор, комутатор Ethernet</t>
  </si>
  <si>
    <t>канал</t>
  </si>
  <si>
    <t>Включає в себе комплект обладнання і комутаційні шнури</t>
  </si>
  <si>
    <t>Приставка дублювання сигналів виклику ПДСВ, оповіщувач світлозвуковий телефонний</t>
  </si>
  <si>
    <t>Включає в себе всі з'єднання і безпосередньо ПДСВ або оповіщувач світлозвуковий телефонний</t>
  </si>
  <si>
    <t>Устаткування оперативно-диспетчерського зв'язку</t>
  </si>
  <si>
    <t> </t>
  </si>
  <si>
    <t>Пульт станції оперативно-диспетчерського зв'язку, комутатора (аналоговий)</t>
  </si>
  <si>
    <t>за активне пiдключення</t>
  </si>
  <si>
    <t>Включає в себе ланцюги управління і індикації станції (міні АТС, комутатори, станції оперативного зв'язку), лінії зв'язку, всі з'єднання і безпосередньо диспетчерський пульт.</t>
  </si>
  <si>
    <t>Пульт станції оперативно-диспетчерського зв'язку, міні АТС (цифровий)</t>
  </si>
  <si>
    <t>Включає в себе ланцюги управління станцією (міні АТС, комутатори, станції оперативного зв'язку), лінії зв'язку, всі з'єднання і безпосередньо цифровий диспетчерський пульт.</t>
  </si>
  <si>
    <t xml:space="preserve">Концентратор телефонний </t>
  </si>
  <si>
    <t>зайнята лінія</t>
  </si>
  <si>
    <t>Включає в себе блок концентратора та кросове обладнання</t>
  </si>
  <si>
    <t>Дiючий номер без кінцевого абонентського пристрою</t>
  </si>
  <si>
    <t>Включає в себе абонентський комплект станції (комутатори, станції оперативного зв'язку, міні АТС), кросове обладнання, лінію зв'язку і всі з'єднання</t>
  </si>
  <si>
    <t>Порт сполучної лінії оперативно-диспетчерського зв'язку</t>
  </si>
  <si>
    <t>Включає в себе порт комутатора</t>
  </si>
  <si>
    <t>Устаткування систем гучномовного зв'язку</t>
  </si>
  <si>
    <t>Блок комутації (БКС-10, станційний)</t>
  </si>
  <si>
    <t>Блок комутації БКС-10 станції гучномовного зв'язку або аналогічний, на 10 абонентів</t>
  </si>
  <si>
    <t>Релейний блок комутації</t>
  </si>
  <si>
    <t>Блок реле, що відносяться до одного каналу / кола автоматики</t>
  </si>
  <si>
    <t>Абонентський пульт виробничого гучномовного циркулярного зв'язку ПГС аналоговий</t>
  </si>
  <si>
    <t>Устаткування ПГС-3, ПГС-10 або аналогічне. Включає в себе безпосередньо абонентський пристрій ПГС і лінію зв'язку</t>
  </si>
  <si>
    <t>Абонентський пульт виробничого гучномовного циркулярного зв'язку ПГС цифровий</t>
  </si>
  <si>
    <t>Включає в себе безпосередньо абонентський цифровий пристрій ПГС і лінію зв'язку</t>
  </si>
  <si>
    <t>Абонентський пульт виборчого зв'язку ПГСИ аналоговий</t>
  </si>
  <si>
    <t>Включає в себе безпосередньо абонентський аналоговий пристрій ПГСИ-10, ПГСИ-30 або аналогічний і лінію зв'язку</t>
  </si>
  <si>
    <t>Абонентський пульт виборчого зв'язку ПГСИ цифровий</t>
  </si>
  <si>
    <t>Включає в себе безпосередньо абонентський цифровий пристрій ПГСИ і лінію зв'язку</t>
  </si>
  <si>
    <t>Абонентський підсилювач</t>
  </si>
  <si>
    <t>Включає в себе всі з'єднання і безпосередньо сам абонентський підсилювач (аналоговий, цифровий)</t>
  </si>
  <si>
    <t>Пасивна акустична система (гучномовець, динамік) потужністю до 5 Вт</t>
  </si>
  <si>
    <t>Включає в себе всі з'єднання і безпосередньо сам гучномовець / динамік потужністю до 5 Вт</t>
  </si>
  <si>
    <t>Те саме, від 5 до 50 Вт</t>
  </si>
  <si>
    <t>Включає в себе всі з'єднання і безпосередньо сам гучномовець / динамік потужністю від 5 Вт до 50 Вт</t>
  </si>
  <si>
    <t>Те саме, понад 50 Вт</t>
  </si>
  <si>
    <t>Включає в себе всі з'єднання і безпосередньо сам гучномовець / динамік потужністю понад 50 Вт</t>
  </si>
  <si>
    <t>Підсилювач за кожні 10 Вт</t>
  </si>
  <si>
    <t>потужність</t>
  </si>
  <si>
    <t>Включає в себе всі з'єднання і безпосередньо сам підсилювач</t>
  </si>
  <si>
    <t xml:space="preserve"> УНПП, УПВ</t>
  </si>
  <si>
    <t>Включає в себе всі кабельні лінії і безпосередньо обладнання</t>
  </si>
  <si>
    <t>Система документального технологічного зв'язку</t>
  </si>
  <si>
    <t>Включає в себе кросове обладнання, лінію зв'язку, всі з'єднання, модем-контролер і друкуючий апарат (принтер)</t>
  </si>
  <si>
    <t>Системи прийому і розподілу телевізійного сигналу</t>
  </si>
  <si>
    <t>Комплект супутникового телебачення</t>
  </si>
  <si>
    <t>комплект</t>
  </si>
  <si>
    <t>Включає в себе всі кабельні лінії, з'єднання, конвертор, тюнер, дисек і супутникову антену</t>
  </si>
  <si>
    <t>супутникова антена</t>
  </si>
  <si>
    <t>Супутникова антена (тарілка), кронштейн, опора і інші кріпильні конструкції</t>
  </si>
  <si>
    <t>конвертор</t>
  </si>
  <si>
    <t>Конвертор и кронштейн</t>
  </si>
  <si>
    <t>тюнер</t>
  </si>
  <si>
    <t>Тюнер, кабельні лінії і всі з'єднання</t>
  </si>
  <si>
    <t>дисек</t>
  </si>
  <si>
    <t>Дисек</t>
  </si>
  <si>
    <t>Комплект ефірного телебачення</t>
  </si>
  <si>
    <t>Включає в себе всі кабельні лінії, з'єднання, антену ефірного телебачення, антенний подовжувач, приймач ефірного (цифрового) телебачення з пультом ІК-управління та подовжувач для пульта ІК-управління</t>
  </si>
  <si>
    <t>антена ефірного телебачення</t>
  </si>
  <si>
    <t>Антена, кронштейн, опора і інші кріпильні конструкції</t>
  </si>
  <si>
    <t>антенний підсилювач</t>
  </si>
  <si>
    <t>Антенний подовжувач, всі з'єднання</t>
  </si>
  <si>
    <t>приймач ефірного (цифрового) телебачення з пультом ІК-управління</t>
  </si>
  <si>
    <t>Включає в себе безпосередньо обладнання і всі з'єднання</t>
  </si>
  <si>
    <t>подовжувач для пульта ІК-управління</t>
  </si>
  <si>
    <t>Комплект кабельного телебачення</t>
  </si>
  <si>
    <t>Включає в себе всі з'єднання, підсилювач-розгалужувач телевізійного сигналу і оптичний приймач телевізійного сигналу</t>
  </si>
  <si>
    <t>підсилювач-розгалужувач телевізійного сигналу</t>
  </si>
  <si>
    <t>оптичний приймач телевізійного сигналу</t>
  </si>
  <si>
    <t>Аудіообладнання</t>
  </si>
  <si>
    <t>Радіоприймач AM / FM</t>
  </si>
  <si>
    <t>Включає в себе лінію, всі з'єднання, антену і безпосередньо радіоприймач</t>
  </si>
  <si>
    <t xml:space="preserve">Радіомікрофон </t>
  </si>
  <si>
    <t>Включає в себе приймач (базу) і радіомікрофон</t>
  </si>
  <si>
    <t>Активна акустична система (мегафон, динамік з вбудованими підсилювачами) потужністю до 5 Вт</t>
  </si>
  <si>
    <t>Включає в себе всі з'єднання і безпосередньо сам динамік / мегафон потужністю до 5 Вт</t>
  </si>
  <si>
    <t xml:space="preserve">Те саме, від 5 до 50 Вт                                  </t>
  </si>
  <si>
    <t>Включає в себе всі з'єднання і безпосередньо сам динамік / мегафон потужністю від 5 Вт до 50 Вт</t>
  </si>
  <si>
    <t>Включає в себе всі з'єднання і безпосередньо сам динамік / мегафон потужністю понад 50 Вт</t>
  </si>
  <si>
    <t>Звукозаписний пристрій, магнітофон, програвач, архіватор мови</t>
  </si>
  <si>
    <t>Безпосередньо обладнання та його підключення</t>
  </si>
  <si>
    <t>Мікрофонний передпідсилювач</t>
  </si>
  <si>
    <t>Включає в себе блок передпідсилювача</t>
  </si>
  <si>
    <t>Мікрофон будь-якого типу (провідний)</t>
  </si>
  <si>
    <t>Включає в себе стійку, кабельну лінію і безпосередньо мікрофон</t>
  </si>
  <si>
    <t>Мікшерний пульт, процесор ефектів</t>
  </si>
  <si>
    <t>Навушники (провідні, закритого типу), гарнітура</t>
  </si>
  <si>
    <t>Включає в себе безпосередньо навушники (гарнітуру)</t>
  </si>
  <si>
    <t>Система радіозв'язку</t>
  </si>
  <si>
    <t>Базове обладнання системи радіотелефонного зв'язку, мобільний телефон</t>
  </si>
  <si>
    <t>Включає в себе базове устаткування систем радіотелефонного зв'язку, мобільні телефони (з урахуванням ремонту та заміни акумуляторів)</t>
  </si>
  <si>
    <t>Апаратура ПВЧСТ, ПВЧСТМ</t>
  </si>
  <si>
    <t>Включає в себе всі з'єднання і безпосередньо обладнання для передачі радіосигналу по електромережі</t>
  </si>
  <si>
    <t>Радіостанція (мобільна, стаціонарна, портативна), радіоретранслятор, телефонний радіоподовжувач</t>
  </si>
  <si>
    <t>абонентська станція</t>
  </si>
  <si>
    <t>Включає в себе приймально-передавальне обладнання, перетворювач напруги і блок живлення, включаючи антени, за винятком антен встановлених на радіо щоглах і баштах висотою понад 10 м.</t>
  </si>
  <si>
    <t>Бездротовий маршрутизатор Wi-Fi, обладнання РРС передачі даних, радіомодем, GPS-трекер, GSM-модем</t>
  </si>
  <si>
    <t>Включає в себе всі з'єднання і безпосередньо обладнання</t>
  </si>
  <si>
    <t>GSМ-шлюз</t>
  </si>
  <si>
    <t>Включає в себе безпосередньо обладнання одноканальної системи</t>
  </si>
  <si>
    <t>Базовий блок GSМ-шлюза багатоканальный</t>
  </si>
  <si>
    <t>Включає в себе безпосередньо обладнання базового блоку багатоканального</t>
  </si>
  <si>
    <t>Канал передачі данних по GSM-шлюзу</t>
  </si>
  <si>
    <t>активний канал</t>
  </si>
  <si>
    <t>за кожний активний канал GSM-шлюза</t>
  </si>
  <si>
    <t>Пульт управління радіостанцією</t>
  </si>
  <si>
    <t>Включає в себе окремий пульт дистанційного керування радіостанцією і тангенту до пульта (при її наявності)</t>
  </si>
  <si>
    <t>Радіощогла висотою до 25 м</t>
  </si>
  <si>
    <t>Включає в себе антену і антенно-фідерний пристрій</t>
  </si>
  <si>
    <t>Вежа (щогла-опора) більше 25 м</t>
  </si>
  <si>
    <t>Системи синхронного перекладу і конференц-зв'язку</t>
  </si>
  <si>
    <t>Система синхронного перекладу з розрахунку 2 радіомікрофона на 10 учасників</t>
  </si>
  <si>
    <t>Включає в себе 2 радіомікрофона системи синхронного перекладу, до 10 радіоприймачів системи синхронного перекладу</t>
  </si>
  <si>
    <t>Радіомікрофон системи синхронного перекладу</t>
  </si>
  <si>
    <t>Радіомікрофон, елементи живлення</t>
  </si>
  <si>
    <t>Радіоприймач системи синхронного перекладу</t>
  </si>
  <si>
    <t>Радіоприймач, гарнітура, елементи живлення</t>
  </si>
  <si>
    <t>Пульт доповідача системи конференц-зв'язку аналогової, цифрової</t>
  </si>
  <si>
    <t>Включає в себе абонентський пульт з вбудованим мікрофоном і динаміком</t>
  </si>
  <si>
    <t>Блок управління системою конференц-зв'язку аналоговою, цифровою</t>
  </si>
  <si>
    <t>Промислове телебачення</t>
  </si>
  <si>
    <t>Передавальна телевізійна камера (відеокамера) аналогова, мережева, IP</t>
  </si>
  <si>
    <t>Включає в себе кабельні лінії, з'єднання до порту комутатора і безпосередньо відеокамеру</t>
  </si>
  <si>
    <t>Спеціалізований кожух для відеокамери, з системою охолодження і обдувом об'єктива</t>
  </si>
  <si>
    <t>Включає в себе безпосередньо спеціалізований кожух</t>
  </si>
  <si>
    <t>Відеоконтрольний пристрій ВКУ, монітор, телевізор</t>
  </si>
  <si>
    <t>Включає в себе лінію, всі з'єднання і безпосередньо видеоконтрольний пристрій ВКУ, монітор, телевізор, панель відеостіни</t>
  </si>
  <si>
    <t>Подовжувачі Ethernet, PoE</t>
  </si>
  <si>
    <t>Включає в себе безпосередньо обладнання</t>
  </si>
  <si>
    <t>Відеомагнітофон, відеореєстратор, плата відеозахоплення аналогових систем відеоспостереження, відеокодер, відеодекодер, відеосервер, активний приймач-передавач відеосигналу (у комплекті з блоком живлення)</t>
  </si>
  <si>
    <t>Включає в себе відеомагнітофон, плату відеозахвату, програмне забезпечення (сервер запису)</t>
  </si>
  <si>
    <t>Відеомультиплексор, квадратор, пульт управління для PTZ-камер</t>
  </si>
  <si>
    <t>Включає в себе безпосередньо відеомультиплексор, квадратор або пульт управління</t>
  </si>
  <si>
    <t>Контролер відеостіни</t>
  </si>
  <si>
    <t>сегмент</t>
  </si>
  <si>
    <t>Включає в себе контролер і всі з'єднання</t>
  </si>
  <si>
    <t>Тривожна сигналізація і електрочасофікація</t>
  </si>
  <si>
    <t>Годинники первинні електронні, годинна станція</t>
  </si>
  <si>
    <t>Включає в себе базовий блок управління з контрольними годинами для кожного каналу</t>
  </si>
  <si>
    <t>Годинники вторинні стрілочні</t>
  </si>
  <si>
    <t>Включає в себе лінію, всі з'єднання і безпосередньо годинники вторинні</t>
  </si>
  <si>
    <t>Електронний годинник, табло</t>
  </si>
  <si>
    <t>Включає в себе лінію, всі з'єднання і безпосередньо годинники електронні</t>
  </si>
  <si>
    <t>Оповіщувач тривожної сигналізації, апаратура оповіщення по сигналу НС, пристрій «А» (ГО, СДЯВ)</t>
  </si>
  <si>
    <t>Включає в себе порт стійки апаратури П-164, МП-60, ПС-60, лінію зв'язку і безпосередньо блок «А»</t>
  </si>
  <si>
    <t>Стійка циркулярного виклику СЦВ</t>
  </si>
  <si>
    <t>Включає в себе порт стійки, лінію зв'язку і абонентське обладнання оповіщення</t>
  </si>
  <si>
    <t>Телемеханіка</t>
  </si>
  <si>
    <t>Телесигналізація ТЗ, модуль введення дискретних сигналів</t>
  </si>
  <si>
    <t>Включає в себе датчик сигналу, пристрій телемеханіки, лінії зв'язку, диспетчерський пристрій телемеханіки, пристрій відображення інформації (щит / комп'ютерний монітор)</t>
  </si>
  <si>
    <t>Телевимірювання поточних значень ТИТ</t>
  </si>
  <si>
    <t>Включає в себе датчик телевимірювання, пристрій телемеханіки, лінії зв'язку, диспетчерський пристрій телемеханіки, пристрій відображення інформації (щит / комп'ютерний монітор)</t>
  </si>
  <si>
    <t>Те ж, інтегральних значень ТИИ</t>
  </si>
  <si>
    <t>ТелеуправлінняТУ, телерегулюванняя ТР</t>
  </si>
  <si>
    <t>Включає в себе пристрій дистанційного керування об'єктом, пристрій телемеханіки, лінії зв'язку, диспетчерський пристрій телемеханіки, пристрій відображення інформації (щит / комп'ютерний монітор), пристрій управління об'єктами</t>
  </si>
  <si>
    <t>Телевимірювання постійні</t>
  </si>
  <si>
    <t>пристрій</t>
  </si>
  <si>
    <t>Включає в себе датчик сигналу, лінію зв'язку, пристрій відображення інформації</t>
  </si>
  <si>
    <t>Телевимірювання міжміських розмов (білінг)</t>
  </si>
  <si>
    <t>абонент</t>
  </si>
  <si>
    <t>Включає в себе пристрій видачі інформації з АТС на сервер, сервер обробки інформації, білінгова програма обробки інформації, відображення інформації за запитом з сервера</t>
  </si>
  <si>
    <t>Інформаційні табло, рухомий рядок</t>
  </si>
  <si>
    <t>Сегмент табло в складі:</t>
  </si>
  <si>
    <t>Включає в себе світлодіодні кластери, блок-формувач, блок живлення</t>
  </si>
  <si>
    <t xml:space="preserve"> світлодіодний кластер;</t>
  </si>
  <si>
    <t>Включає в себе одиницю світлодіодного кластера</t>
  </si>
  <si>
    <t>блок-формувач;</t>
  </si>
  <si>
    <t>Включає в себе безпосередньо блок-формувач</t>
  </si>
  <si>
    <t>блок живлення</t>
  </si>
  <si>
    <t>Включає в себе безпосередньо блок живлення</t>
  </si>
  <si>
    <t>Блок управління (з датчиками і пультом ІК-управління)</t>
  </si>
  <si>
    <t>Включає в себе безпосередньо обладнання і всі підключення</t>
  </si>
  <si>
    <t>АРМ оператора</t>
  </si>
  <si>
    <t>Включає в себе безпосередньо комплект обладнання АРМ</t>
  </si>
  <si>
    <t>Конвертер інтерфейса RS-232, 485, Ethernet</t>
  </si>
  <si>
    <t>Включає в себе безпосередньо конвертер і всі підключення</t>
  </si>
  <si>
    <t>АРМ управління основним обладнанням зв'язку і відеоспостереження</t>
  </si>
  <si>
    <t>Робоче місце диспетчера, оператора на базі ПК</t>
  </si>
  <si>
    <t>Включає в себе системний блок, монітор, клавіатура, миша</t>
  </si>
  <si>
    <t>сенсорний ЖК дисплей</t>
  </si>
  <si>
    <t>Дисплей, елементи живлення. Враховувати, якщо обладнання встановлено додатково до основного АРМу</t>
  </si>
  <si>
    <t>системний блок ПК (сервер)</t>
  </si>
  <si>
    <t>Системний блок, елементи живлення</t>
  </si>
  <si>
    <t>клавіатура, миша</t>
  </si>
  <si>
    <t>Включає в себе безпосередньо клавіатуру/мишу</t>
  </si>
  <si>
    <t>Устаткування комп'ютерної мережі</t>
  </si>
  <si>
    <t>Модем ADSL, SHDSL, VDSL</t>
  </si>
  <si>
    <t>Включає в себе обладнання модема</t>
  </si>
  <si>
    <t>Цифровий мережевий концентратор – (HUB-SWITCH)</t>
  </si>
  <si>
    <t>Цифровий мережевий концентратор, всі з'єднання. Враховувати, якщо обладнання встановлено додатково до основного АРМу</t>
  </si>
  <si>
    <t>Системи електропостачання</t>
  </si>
  <si>
    <t>Акумулятор обслуговуємий лужний / кислотний</t>
  </si>
  <si>
    <t>елемент</t>
  </si>
  <si>
    <t>Включає в себе безпосередньо елемент акумулятора до станцій</t>
  </si>
  <si>
    <t>Блок живлення, джерело безперебійного живлення (ДБЖ), стабілізатор (нормалізатор) напруги, потужністю до 1 кВт</t>
  </si>
  <si>
    <t>Включає в себе безпосередньо обладнання та елементи живлення</t>
  </si>
  <si>
    <t>Те ж понад 1 кВт</t>
  </si>
  <si>
    <t>Лінійно-кабельні споруди</t>
  </si>
  <si>
    <t>Опори висотою до 11 м</t>
  </si>
  <si>
    <t>Відновлення опори (заміна), обслуговування кріплень (консолей на опорах), обслуговування кабельного троса і зачистка від порослі уздовж повітряної лінії.</t>
  </si>
  <si>
    <t>Оглядовий пристрій (колодязь, приямок)</t>
  </si>
  <si>
    <t>Включає в себе заміну кришок, побілку, маркування, ремонт горловини, відкачування води з колодязя або приямку</t>
  </si>
  <si>
    <t>Розподільні шафи</t>
  </si>
  <si>
    <t>Включає в себе розподільну шафу з усіма розподільними мережами, що відносяться до неї</t>
  </si>
  <si>
    <t>Дегідратор кабельних ліній зв'язку</t>
  </si>
  <si>
    <t>Включає в себе з'єднувальні шланги (трубки), муфти, прилади контролю і безпосередньо сам дегідратор</t>
  </si>
  <si>
    <t>Кабельні лінії зв’язку</t>
  </si>
  <si>
    <t>Виділена пара в кабелі з мідними жилами (для модему, сигналізації або як сполучна лінія передачі даних, не передбачена раніше)</t>
  </si>
  <si>
    <t>пара</t>
  </si>
  <si>
    <t>Включає в себе мідну пару, всі з'єднання</t>
  </si>
  <si>
    <t>Волоконно-оптичний кабель (повна ємність кабелю)</t>
  </si>
  <si>
    <t>волокно</t>
  </si>
  <si>
    <t>Включає в себе оптичний кабель і порт патч-панелі</t>
  </si>
  <si>
    <t>Лінія мережі СКС</t>
  </si>
  <si>
    <t>лінія</t>
  </si>
  <si>
    <t>Включає в себе безпосередньо лінію і всі роз'ємні з'єднання (порт патч-панелі, абонентську розетку, патч-корд)</t>
  </si>
  <si>
    <t>Радіофідер</t>
  </si>
  <si>
    <t>Включає в себе кабель марки ТЗГ, ТЗАШП, КСПП, МРМ і їм подібні з перерізом не менше 0,9 мм з кінцевими пристроями і підключеними абонентськими пристроями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</si>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</sst>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99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9933"/>
        <bgColor rgb="FF000000"/>
      </patternFill>
    </fill>
    <fill>
      <patternFill patternType="solid">
        <fgColor rgb="FFFFFF00"/>
        <bgColor rgb="FF000000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17" xfId="0" applyFont="1" applyBorder="1" applyAlignment="1" applyProtection="1">
      <alignment horizontal="center" vertical="center"/>
      <protection locked="0"/>
    </xf>
    <xf numFmtId="0" fontId="7" fillId="0" borderId="19" xfId="0" applyFont="1" applyBorder="1" applyAlignment="1" applyProtection="1">
      <alignment horizontal="center" vertical="center"/>
      <protection locked="0"/>
    </xf>
    <xf numFmtId="0" fontId="7" fillId="0" borderId="20" xfId="0" applyFont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 applyProtection="1">
      <alignment vertical="center" wrapText="1"/>
      <protection locked="0"/>
    </xf>
    <xf numFmtId="0" fontId="4" fillId="3" borderId="8" xfId="0" applyFont="1" applyFill="1" applyBorder="1" applyAlignment="1" applyProtection="1">
      <alignment vertical="center" wrapText="1"/>
      <protection locked="0"/>
    </xf>
    <xf numFmtId="0" fontId="7" fillId="0" borderId="17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6" borderId="19" xfId="0" applyFont="1" applyFill="1" applyBorder="1" applyAlignment="1" applyProtection="1">
      <alignment horizontal="center" vertical="center"/>
      <protection locked="0"/>
    </xf>
    <xf numFmtId="0" fontId="7" fillId="6" borderId="20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wrapText="1"/>
      <protection locked="0"/>
    </xf>
    <xf numFmtId="0" fontId="4" fillId="0" borderId="15" xfId="0" applyFont="1" applyBorder="1" applyAlignment="1" applyProtection="1">
      <alignment horizontal="center" wrapText="1"/>
      <protection locked="0"/>
    </xf>
    <xf numFmtId="0" fontId="4" fillId="0" borderId="16" xfId="0" applyFont="1" applyBorder="1" applyAlignment="1" applyProtection="1">
      <alignment horizontal="center" wrapText="1"/>
      <protection locked="0"/>
    </xf>
    <xf numFmtId="0" fontId="4" fillId="0" borderId="17" xfId="0" applyFont="1" applyBorder="1" applyAlignment="1" applyProtection="1">
      <alignment horizontal="center" wrapText="1"/>
      <protection locked="0"/>
    </xf>
    <xf numFmtId="0" fontId="4" fillId="0" borderId="18" xfId="0" applyFont="1" applyBorder="1" applyAlignment="1" applyProtection="1">
      <alignment horizontal="center" wrapText="1"/>
      <protection locked="0"/>
    </xf>
    <xf numFmtId="0" fontId="4" fillId="0" borderId="24" xfId="0" applyFont="1" applyBorder="1" applyAlignment="1" applyProtection="1">
      <alignment horizontal="center" wrapText="1"/>
      <protection locked="0"/>
    </xf>
    <xf numFmtId="0" fontId="4" fillId="0" borderId="25" xfId="0" applyFont="1" applyBorder="1" applyAlignment="1" applyProtection="1">
      <alignment horizontal="center" wrapText="1"/>
      <protection locked="0"/>
    </xf>
    <xf numFmtId="0" fontId="1" fillId="3" borderId="8" xfId="0" applyFont="1" applyFill="1" applyBorder="1" applyAlignment="1" applyProtection="1">
      <alignment vertical="center"/>
      <protection locked="0"/>
    </xf>
    <xf numFmtId="0" fontId="1" fillId="3" borderId="9" xfId="0" applyFont="1" applyFill="1" applyBorder="1" applyAlignment="1" applyProtection="1">
      <alignment vertical="center" wrapText="1"/>
      <protection locked="0"/>
    </xf>
    <xf numFmtId="0" fontId="1" fillId="3" borderId="2" xfId="0" applyFont="1" applyFill="1" applyBorder="1" applyAlignment="1" applyProtection="1">
      <alignment vertical="center" wrapText="1"/>
      <protection locked="0"/>
    </xf>
    <xf numFmtId="0" fontId="1" fillId="3" borderId="5" xfId="0" applyFont="1" applyFill="1" applyBorder="1" applyAlignment="1" applyProtection="1">
      <alignment vertical="center" wrapText="1"/>
      <protection locked="0"/>
    </xf>
    <xf numFmtId="0" fontId="4" fillId="3" borderId="8" xfId="0" applyFont="1" applyFill="1" applyBorder="1" applyAlignment="1" applyProtection="1">
      <alignment wrapText="1"/>
      <protection locked="0"/>
    </xf>
    <xf numFmtId="0" fontId="4" fillId="3" borderId="2" xfId="0" applyFont="1" applyFill="1" applyBorder="1" applyAlignment="1" applyProtection="1">
      <alignment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4" borderId="18" xfId="0" applyFont="1" applyFill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vertical="center" wrapText="1"/>
      <protection locked="0"/>
    </xf>
    <xf numFmtId="0" fontId="8" fillId="8" borderId="8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" fillId="4" borderId="6" xfId="0" applyFont="1" applyFill="1" applyBorder="1" applyAlignment="1" applyProtection="1">
      <alignment vertical="center" wrapText="1"/>
      <protection locked="0"/>
    </xf>
    <xf numFmtId="0" fontId="1" fillId="4" borderId="6" xfId="0" applyFont="1" applyFill="1" applyBorder="1" applyAlignment="1" applyProtection="1">
      <alignment horizontal="center" vertical="center" wrapText="1"/>
      <protection locked="0"/>
    </xf>
    <xf numFmtId="0" fontId="4" fillId="0" borderId="23" xfId="0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1" fillId="4" borderId="7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vertical="center" wrapText="1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1" fillId="4" borderId="7" xfId="0" applyFont="1" applyFill="1" applyBorder="1" applyAlignment="1" applyProtection="1">
      <alignment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1" fillId="0" borderId="12" xfId="0" applyFont="1" applyBorder="1" applyAlignment="1" applyProtection="1">
      <alignment vertical="center" wrapText="1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4" fillId="0" borderId="0" xfId="0" applyFont="1" applyProtection="1">
      <protection locked="0"/>
    </xf>
    <xf numFmtId="0" fontId="4" fillId="3" borderId="8" xfId="0" applyFont="1" applyFill="1" applyBorder="1" applyAlignment="1" applyProtection="1">
      <alignment horizontal="center" vertical="center" wrapText="1"/>
      <protection locked="0"/>
    </xf>
    <xf numFmtId="0" fontId="9" fillId="10" borderId="27" xfId="0" applyFont="1" applyFill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10" fillId="3" borderId="8" xfId="0" applyFont="1" applyFill="1" applyBorder="1" applyAlignment="1" applyProtection="1">
      <alignment vertical="center"/>
      <protection locked="0"/>
    </xf>
    <xf numFmtId="0" fontId="1" fillId="6" borderId="6" xfId="0" applyFont="1" applyFill="1" applyBorder="1" applyAlignment="1" applyProtection="1">
      <alignment vertical="center" wrapText="1"/>
      <protection locked="0"/>
    </xf>
    <xf numFmtId="0" fontId="4" fillId="9" borderId="15" xfId="0" applyFont="1" applyFill="1" applyBorder="1" applyAlignment="1" applyProtection="1">
      <alignment horizontal="center" wrapText="1"/>
      <protection locked="0"/>
    </xf>
    <xf numFmtId="0" fontId="4" fillId="9" borderId="16" xfId="0" applyFont="1" applyFill="1" applyBorder="1" applyAlignment="1" applyProtection="1">
      <alignment horizontal="center" wrapText="1"/>
      <protection locked="0"/>
    </xf>
    <xf numFmtId="0" fontId="4" fillId="9" borderId="8" xfId="0" applyFont="1" applyFill="1" applyBorder="1" applyAlignment="1" applyProtection="1">
      <alignment wrapText="1"/>
      <protection locked="0"/>
    </xf>
    <xf numFmtId="0" fontId="4" fillId="9" borderId="2" xfId="0" applyFont="1" applyFill="1" applyBorder="1" applyAlignment="1" applyProtection="1">
      <alignment wrapText="1"/>
      <protection locked="0"/>
    </xf>
    <xf numFmtId="0" fontId="4" fillId="9" borderId="18" xfId="0" applyFont="1" applyFill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 wrapText="1"/>
      <protection locked="0"/>
    </xf>
    <xf numFmtId="0" fontId="4" fillId="9" borderId="14" xfId="0" applyFont="1" applyFill="1" applyBorder="1" applyAlignment="1" applyProtection="1">
      <alignment horizontal="center" vertical="center"/>
      <protection locked="0"/>
    </xf>
    <xf numFmtId="0" fontId="4" fillId="9" borderId="1" xfId="0" applyFont="1" applyFill="1" applyBorder="1" applyAlignment="1" applyProtection="1">
      <alignment horizontal="center" vertical="center"/>
      <protection locked="0"/>
    </xf>
    <xf numFmtId="0" fontId="4" fillId="9" borderId="0" xfId="0" applyFont="1" applyFill="1" applyProtection="1">
      <protection locked="0"/>
    </xf>
    <xf numFmtId="0" fontId="4" fillId="9" borderId="17" xfId="0" applyFont="1" applyFill="1" applyBorder="1" applyAlignment="1" applyProtection="1">
      <alignment horizontal="center" vertical="center"/>
      <protection locked="0"/>
    </xf>
    <xf numFmtId="0" fontId="4" fillId="9" borderId="8" xfId="0" applyFont="1" applyFill="1" applyBorder="1" applyAlignment="1" applyProtection="1">
      <alignment horizontal="center" vertical="center"/>
      <protection locked="0"/>
    </xf>
    <xf numFmtId="0" fontId="9" fillId="9" borderId="26" xfId="0" applyFont="1" applyFill="1" applyBorder="1" applyAlignment="1">
      <alignment horizontal="center" vertical="center"/>
    </xf>
    <xf numFmtId="0" fontId="9" fillId="9" borderId="27" xfId="0" applyFont="1" applyFill="1" applyBorder="1" applyAlignment="1">
      <alignment horizontal="center" vertical="center"/>
    </xf>
    <xf numFmtId="0" fontId="9" fillId="11" borderId="27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3" fillId="5" borderId="1" xfId="0" applyFont="1" applyFill="1" applyBorder="1" applyAlignment="1" applyProtection="1">
      <alignment horizontal="right" wrapText="1"/>
      <protection locked="0"/>
    </xf>
    <xf numFmtId="0" fontId="4" fillId="5" borderId="1" xfId="0" applyFont="1" applyFill="1" applyBorder="1" applyAlignment="1" applyProtection="1">
      <alignment horizontal="right" wrapText="1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center" wrapText="1"/>
      <protection locked="0"/>
    </xf>
    <xf numFmtId="0" fontId="3" fillId="0" borderId="22" xfId="0" applyFont="1" applyBorder="1" applyAlignment="1" applyProtection="1">
      <alignment horizontal="center"/>
      <protection locked="0"/>
    </xf>
    <xf numFmtId="0" fontId="3" fillId="9" borderId="2" xfId="0" applyFont="1" applyFill="1" applyBorder="1" applyAlignment="1" applyProtection="1">
      <alignment horizontal="center" wrapText="1"/>
      <protection locked="0"/>
    </xf>
    <xf numFmtId="0" fontId="3" fillId="9" borderId="8" xfId="0" applyFont="1" applyFill="1" applyBorder="1" applyAlignment="1" applyProtection="1">
      <alignment horizontal="center"/>
      <protection locked="0"/>
    </xf>
    <xf numFmtId="0" fontId="3" fillId="7" borderId="22" xfId="0" applyFont="1" applyFill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8" xfId="0" applyFont="1" applyBorder="1" applyAlignment="1" applyProtection="1">
      <alignment horizontal="center"/>
      <protection locked="0"/>
    </xf>
  </cellXfs>
  <cellStyles count="1">
    <cellStyle name="Звичайний" xfId="0" builtinId="0"/>
  </cellStyles>
  <dxfs count="0"/>
  <tableStyles count="1" defaultTableStyle="TableStyleMedium2" defaultPivotStyle="PivotStyleMedium9">
    <tableStyle name="Invisible" pivot="0" table="0" count="0" xr9:uid="{4B66C86E-3BDE-473C-B931-C5FBF572616A}"/>
  </tableStyles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AE131"/>
  <sheetViews>
    <sheetView tabSelected="1" zoomScale="89" zoomScaleNormal="89" workbookViewId="0">
      <pane xSplit="5" ySplit="3" topLeftCell="F130" activePane="bottomRight" state="frozen"/>
      <selection pane="bottomRight" activeCell="I131" sqref="I131"/>
      <selection pane="bottomLeft" activeCell="A4" sqref="A4"/>
      <selection pane="topRight" activeCell="G1" sqref="G1"/>
    </sheetView>
  </sheetViews>
  <sheetFormatPr defaultColWidth="9.140625" defaultRowHeight="15" outlineLevelCol="1"/>
  <cols>
    <col min="1" max="1" width="7" style="54" customWidth="1"/>
    <col min="2" max="3" width="16" style="10" customWidth="1"/>
    <col min="4" max="4" width="8.5703125" style="10" customWidth="1"/>
    <col min="5" max="5" width="22.5703125" style="10" customWidth="1" outlineLevel="1"/>
    <col min="6" max="6" width="18.140625" style="55" customWidth="1"/>
    <col min="7" max="7" width="20.5703125" style="55" customWidth="1"/>
    <col min="8" max="8" width="12" style="55" customWidth="1"/>
    <col min="9" max="9" width="10.5703125" style="55" customWidth="1"/>
    <col min="10" max="10" width="12.42578125" style="55" customWidth="1"/>
    <col min="11" max="11" width="9.140625" style="55" customWidth="1"/>
    <col min="12" max="13" width="11.28515625" style="70" customWidth="1"/>
    <col min="14" max="14" width="9.140625" style="55" customWidth="1"/>
    <col min="15" max="15" width="12.42578125" style="55" customWidth="1"/>
    <col min="16" max="16" width="12.28515625" style="55" customWidth="1"/>
    <col min="17" max="17" width="9.140625" style="55" customWidth="1"/>
    <col min="18" max="18" width="11.28515625" style="55" customWidth="1"/>
    <col min="19" max="19" width="9.140625" style="55" customWidth="1"/>
    <col min="20" max="20" width="11.42578125" style="70" customWidth="1"/>
    <col min="21" max="21" width="10.42578125" style="70" customWidth="1"/>
    <col min="22" max="26" width="9.140625" style="10" customWidth="1"/>
    <col min="27" max="27" width="13" style="10" customWidth="1"/>
    <col min="28" max="16384" width="9.140625" style="10"/>
  </cols>
  <sheetData>
    <row r="1" spans="1:27" ht="53.25" customHeight="1">
      <c r="A1" s="81" t="s">
        <v>0</v>
      </c>
      <c r="B1" s="81" t="s">
        <v>1</v>
      </c>
      <c r="C1" s="81" t="s">
        <v>2</v>
      </c>
      <c r="D1" s="81" t="s">
        <v>3</v>
      </c>
      <c r="E1" s="83" t="s">
        <v>4</v>
      </c>
      <c r="F1" s="76" t="s">
        <v>5</v>
      </c>
      <c r="G1" s="76"/>
      <c r="H1" s="76" t="s">
        <v>6</v>
      </c>
      <c r="I1" s="76"/>
      <c r="J1" s="76" t="s">
        <v>7</v>
      </c>
      <c r="K1" s="76"/>
      <c r="L1" s="87" t="s">
        <v>8</v>
      </c>
      <c r="M1" s="88"/>
      <c r="N1" s="76" t="s">
        <v>9</v>
      </c>
      <c r="O1" s="76"/>
      <c r="P1" s="90" t="s">
        <v>10</v>
      </c>
      <c r="Q1" s="91"/>
      <c r="R1" s="76" t="s">
        <v>11</v>
      </c>
      <c r="S1" s="76"/>
      <c r="T1" s="87" t="s">
        <v>12</v>
      </c>
      <c r="U1" s="88"/>
      <c r="V1" s="89" t="s">
        <v>13</v>
      </c>
      <c r="W1" s="89"/>
      <c r="X1" s="89" t="s">
        <v>14</v>
      </c>
      <c r="Y1" s="89"/>
      <c r="Z1" s="85" t="s">
        <v>15</v>
      </c>
      <c r="AA1" s="86"/>
    </row>
    <row r="2" spans="1:27" ht="60">
      <c r="A2" s="82"/>
      <c r="B2" s="82"/>
      <c r="C2" s="82"/>
      <c r="D2" s="82"/>
      <c r="E2" s="84"/>
      <c r="F2" s="13" t="s">
        <v>16</v>
      </c>
      <c r="G2" s="14" t="s">
        <v>17</v>
      </c>
      <c r="H2" s="13" t="s">
        <v>16</v>
      </c>
      <c r="I2" s="14" t="s">
        <v>17</v>
      </c>
      <c r="J2" s="13" t="s">
        <v>16</v>
      </c>
      <c r="K2" s="14" t="s">
        <v>17</v>
      </c>
      <c r="L2" s="62" t="s">
        <v>16</v>
      </c>
      <c r="M2" s="63" t="s">
        <v>17</v>
      </c>
      <c r="N2" s="13" t="s">
        <v>16</v>
      </c>
      <c r="O2" s="14" t="s">
        <v>17</v>
      </c>
      <c r="P2" s="11" t="s">
        <v>16</v>
      </c>
      <c r="Q2" s="12" t="s">
        <v>17</v>
      </c>
      <c r="R2" s="13" t="s">
        <v>16</v>
      </c>
      <c r="S2" s="14" t="s">
        <v>17</v>
      </c>
      <c r="T2" s="62" t="s">
        <v>16</v>
      </c>
      <c r="U2" s="63" t="s">
        <v>17</v>
      </c>
      <c r="V2" s="15" t="s">
        <v>18</v>
      </c>
      <c r="W2" s="16" t="s">
        <v>19</v>
      </c>
      <c r="X2" s="15" t="s">
        <v>18</v>
      </c>
      <c r="Y2" s="16" t="s">
        <v>19</v>
      </c>
      <c r="Z2" s="15" t="s">
        <v>16</v>
      </c>
      <c r="AA2" s="16" t="s">
        <v>17</v>
      </c>
    </row>
    <row r="3" spans="1:27" ht="15.75">
      <c r="A3" s="60" t="s">
        <v>20</v>
      </c>
      <c r="B3" s="18"/>
      <c r="C3" s="18"/>
      <c r="D3" s="19"/>
      <c r="E3" s="20"/>
      <c r="F3" s="21"/>
      <c r="G3" s="22"/>
      <c r="H3" s="21"/>
      <c r="I3" s="22"/>
      <c r="J3" s="21"/>
      <c r="K3" s="22"/>
      <c r="L3" s="64"/>
      <c r="M3" s="65"/>
      <c r="N3" s="21"/>
      <c r="O3" s="22"/>
      <c r="P3" s="21"/>
      <c r="Q3" s="22"/>
      <c r="R3" s="21"/>
      <c r="S3" s="22"/>
      <c r="T3" s="64"/>
      <c r="U3" s="65"/>
      <c r="V3" s="21"/>
      <c r="W3" s="22"/>
      <c r="X3" s="21"/>
      <c r="Y3" s="22"/>
      <c r="Z3" s="21"/>
      <c r="AA3" s="22"/>
    </row>
    <row r="4" spans="1:27" ht="222" customHeight="1">
      <c r="A4" s="23">
        <v>1</v>
      </c>
      <c r="B4" s="24" t="s">
        <v>21</v>
      </c>
      <c r="C4" s="25" t="s">
        <v>22</v>
      </c>
      <c r="D4" s="25">
        <v>4.5</v>
      </c>
      <c r="E4" s="26" t="s">
        <v>23</v>
      </c>
      <c r="F4" s="58">
        <v>2563</v>
      </c>
      <c r="G4" s="27">
        <f>F4*$D4</f>
        <v>11533.5</v>
      </c>
      <c r="H4" s="2">
        <v>719</v>
      </c>
      <c r="I4" s="27">
        <f>H4*$D4</f>
        <v>3235.5</v>
      </c>
      <c r="J4" s="1">
        <v>245</v>
      </c>
      <c r="K4" s="27">
        <f>J4*$D4</f>
        <v>1102.5</v>
      </c>
      <c r="L4" s="73">
        <v>183</v>
      </c>
      <c r="M4" s="66">
        <f>L4*$D4</f>
        <v>823.5</v>
      </c>
      <c r="N4" s="1">
        <v>1375</v>
      </c>
      <c r="O4" s="27">
        <f>N4*$D4</f>
        <v>6187.5</v>
      </c>
      <c r="P4" s="28">
        <v>238</v>
      </c>
      <c r="Q4" s="27">
        <f>P4*$D4</f>
        <v>1071</v>
      </c>
      <c r="R4" s="1">
        <v>1553</v>
      </c>
      <c r="S4" s="27">
        <f>R4*$D4</f>
        <v>6988.5</v>
      </c>
      <c r="T4" s="71">
        <v>35</v>
      </c>
      <c r="U4" s="66">
        <f>T4*$D4</f>
        <v>157.5</v>
      </c>
      <c r="V4" s="29"/>
      <c r="W4" s="27">
        <f>V4*$D4</f>
        <v>0</v>
      </c>
      <c r="X4" s="29"/>
      <c r="Y4" s="27">
        <f>X4*$D4</f>
        <v>0</v>
      </c>
      <c r="Z4" s="30">
        <f t="shared" ref="Z4:Z16" si="0">T4+L4</f>
        <v>218</v>
      </c>
      <c r="AA4" s="27">
        <f>Z4*$D4</f>
        <v>981</v>
      </c>
    </row>
    <row r="5" spans="1:27" ht="106.5" customHeight="1">
      <c r="A5" s="23">
        <v>2</v>
      </c>
      <c r="B5" s="24" t="s">
        <v>24</v>
      </c>
      <c r="C5" s="25" t="s">
        <v>22</v>
      </c>
      <c r="D5" s="25">
        <v>2.5</v>
      </c>
      <c r="E5" s="26" t="s">
        <v>25</v>
      </c>
      <c r="F5" s="59">
        <v>597</v>
      </c>
      <c r="G5" s="27">
        <f t="shared" ref="G5:G15" si="1">F5*$D5</f>
        <v>1492.5</v>
      </c>
      <c r="H5" s="2">
        <v>18</v>
      </c>
      <c r="I5" s="27">
        <f>H5*$D5</f>
        <v>45</v>
      </c>
      <c r="J5" s="1">
        <v>35</v>
      </c>
      <c r="K5" s="27">
        <f t="shared" ref="K5:K15" si="2">J5*$D5</f>
        <v>87.5</v>
      </c>
      <c r="L5" s="74">
        <v>58</v>
      </c>
      <c r="M5" s="66">
        <f>L5*$D5</f>
        <v>145</v>
      </c>
      <c r="N5" s="1">
        <v>66</v>
      </c>
      <c r="O5" s="27">
        <f t="shared" ref="O5:O15" si="3">N5*$D5</f>
        <v>165</v>
      </c>
      <c r="P5" s="28">
        <v>35</v>
      </c>
      <c r="Q5" s="27">
        <f>P5*$D5</f>
        <v>87.5</v>
      </c>
      <c r="R5" s="1">
        <v>142</v>
      </c>
      <c r="S5" s="27">
        <f t="shared" ref="S5:S15" si="4">R5*$D5</f>
        <v>355</v>
      </c>
      <c r="T5" s="71">
        <v>4</v>
      </c>
      <c r="U5" s="66">
        <f t="shared" ref="U5:U15" si="5">T5*$D5</f>
        <v>10</v>
      </c>
      <c r="W5" s="27">
        <f t="shared" ref="W5:W15" si="6">V5*$D5</f>
        <v>0</v>
      </c>
      <c r="Y5" s="27">
        <f t="shared" ref="Y5:Y15" si="7">X5*$D5</f>
        <v>0</v>
      </c>
      <c r="Z5" s="30">
        <f t="shared" si="0"/>
        <v>62</v>
      </c>
      <c r="AA5" s="27">
        <f t="shared" ref="AA5:AA68" si="8">Z5*$D5</f>
        <v>155</v>
      </c>
    </row>
    <row r="6" spans="1:27" ht="234.75" customHeight="1">
      <c r="A6" s="23">
        <v>3</v>
      </c>
      <c r="B6" s="24" t="s">
        <v>26</v>
      </c>
      <c r="C6" s="25" t="s">
        <v>22</v>
      </c>
      <c r="D6" s="25">
        <v>6.75</v>
      </c>
      <c r="E6" s="26" t="s">
        <v>27</v>
      </c>
      <c r="F6" s="59">
        <v>2</v>
      </c>
      <c r="G6" s="31">
        <f t="shared" si="1"/>
        <v>13.5</v>
      </c>
      <c r="H6" s="2">
        <v>0</v>
      </c>
      <c r="I6" s="27">
        <f t="shared" ref="I6" si="9">H6*$D6</f>
        <v>0</v>
      </c>
      <c r="J6" s="1">
        <v>10</v>
      </c>
      <c r="K6" s="27">
        <f t="shared" si="2"/>
        <v>67.5</v>
      </c>
      <c r="L6" s="74">
        <v>0</v>
      </c>
      <c r="M6" s="66">
        <f t="shared" ref="M6:M15" si="10">L6*$D6</f>
        <v>0</v>
      </c>
      <c r="N6" s="1">
        <v>307</v>
      </c>
      <c r="O6" s="27">
        <f t="shared" si="3"/>
        <v>2072.25</v>
      </c>
      <c r="P6" s="28">
        <v>55</v>
      </c>
      <c r="Q6" s="27">
        <f>P6*$D6</f>
        <v>371.25</v>
      </c>
      <c r="R6" s="1">
        <v>520</v>
      </c>
      <c r="S6" s="27">
        <f t="shared" si="4"/>
        <v>3510</v>
      </c>
      <c r="T6" s="71">
        <v>13</v>
      </c>
      <c r="U6" s="66">
        <f t="shared" si="5"/>
        <v>87.75</v>
      </c>
      <c r="W6" s="27">
        <f t="shared" si="6"/>
        <v>0</v>
      </c>
      <c r="Y6" s="27">
        <f t="shared" si="7"/>
        <v>0</v>
      </c>
      <c r="Z6" s="30">
        <f t="shared" si="0"/>
        <v>13</v>
      </c>
      <c r="AA6" s="27">
        <f t="shared" si="8"/>
        <v>87.75</v>
      </c>
    </row>
    <row r="7" spans="1:27" ht="122.25" customHeight="1">
      <c r="A7" s="23">
        <v>4</v>
      </c>
      <c r="B7" s="24" t="s">
        <v>28</v>
      </c>
      <c r="C7" s="25" t="s">
        <v>22</v>
      </c>
      <c r="D7" s="25">
        <v>4.75</v>
      </c>
      <c r="E7" s="26" t="s">
        <v>29</v>
      </c>
      <c r="F7" s="59">
        <v>0</v>
      </c>
      <c r="G7" s="27">
        <f t="shared" si="1"/>
        <v>0</v>
      </c>
      <c r="H7" s="2">
        <v>0</v>
      </c>
      <c r="I7" s="27">
        <f t="shared" ref="I7" si="11">H7*$D7</f>
        <v>0</v>
      </c>
      <c r="J7" s="1">
        <v>1</v>
      </c>
      <c r="K7" s="27">
        <f t="shared" si="2"/>
        <v>4.75</v>
      </c>
      <c r="L7" s="74">
        <v>0</v>
      </c>
      <c r="M7" s="66">
        <f t="shared" si="10"/>
        <v>0</v>
      </c>
      <c r="N7" s="1">
        <v>0</v>
      </c>
      <c r="O7" s="27">
        <f t="shared" si="3"/>
        <v>0</v>
      </c>
      <c r="P7" s="28">
        <v>15</v>
      </c>
      <c r="Q7" s="27">
        <f>P7*$D7</f>
        <v>71.25</v>
      </c>
      <c r="R7" s="1">
        <v>81</v>
      </c>
      <c r="S7" s="27">
        <f t="shared" si="4"/>
        <v>384.75</v>
      </c>
      <c r="T7" s="71">
        <v>1</v>
      </c>
      <c r="U7" s="66">
        <f t="shared" si="5"/>
        <v>4.75</v>
      </c>
      <c r="W7" s="27">
        <f t="shared" si="6"/>
        <v>0</v>
      </c>
      <c r="Y7" s="27">
        <f t="shared" si="7"/>
        <v>0</v>
      </c>
      <c r="Z7" s="30">
        <f t="shared" si="0"/>
        <v>1</v>
      </c>
      <c r="AA7" s="27">
        <f t="shared" si="8"/>
        <v>4.75</v>
      </c>
    </row>
    <row r="8" spans="1:27" ht="231.75" customHeight="1">
      <c r="A8" s="23">
        <v>5</v>
      </c>
      <c r="B8" s="24" t="s">
        <v>30</v>
      </c>
      <c r="C8" s="25" t="s">
        <v>22</v>
      </c>
      <c r="D8" s="25">
        <v>8</v>
      </c>
      <c r="E8" s="26" t="s">
        <v>31</v>
      </c>
      <c r="F8" s="59">
        <v>166</v>
      </c>
      <c r="G8" s="27">
        <f t="shared" si="1"/>
        <v>1328</v>
      </c>
      <c r="H8" s="2">
        <v>6</v>
      </c>
      <c r="I8" s="27">
        <f t="shared" ref="I8" si="12">H8*$D8</f>
        <v>48</v>
      </c>
      <c r="J8" s="1">
        <v>3</v>
      </c>
      <c r="K8" s="27">
        <f t="shared" si="2"/>
        <v>24</v>
      </c>
      <c r="L8" s="74">
        <v>8</v>
      </c>
      <c r="M8" s="66">
        <f t="shared" si="10"/>
        <v>64</v>
      </c>
      <c r="N8" s="1">
        <v>569</v>
      </c>
      <c r="O8" s="27">
        <f t="shared" si="3"/>
        <v>4552</v>
      </c>
      <c r="P8" s="28">
        <v>132</v>
      </c>
      <c r="Q8" s="27">
        <f t="shared" ref="Q8:Q15" si="13">P8*$D8</f>
        <v>1056</v>
      </c>
      <c r="R8" s="1">
        <v>2</v>
      </c>
      <c r="S8" s="27">
        <f t="shared" si="4"/>
        <v>16</v>
      </c>
      <c r="T8" s="71">
        <v>88</v>
      </c>
      <c r="U8" s="66">
        <f t="shared" si="5"/>
        <v>704</v>
      </c>
      <c r="W8" s="27">
        <f t="shared" si="6"/>
        <v>0</v>
      </c>
      <c r="Y8" s="27">
        <f t="shared" si="7"/>
        <v>0</v>
      </c>
      <c r="Z8" s="30">
        <f t="shared" si="0"/>
        <v>96</v>
      </c>
      <c r="AA8" s="27">
        <f t="shared" si="8"/>
        <v>768</v>
      </c>
    </row>
    <row r="9" spans="1:27" ht="111.75" customHeight="1">
      <c r="A9" s="23">
        <v>6</v>
      </c>
      <c r="B9" s="24" t="s">
        <v>32</v>
      </c>
      <c r="C9" s="25" t="s">
        <v>22</v>
      </c>
      <c r="D9" s="25">
        <v>6</v>
      </c>
      <c r="E9" s="26" t="s">
        <v>33</v>
      </c>
      <c r="F9" s="59">
        <v>7</v>
      </c>
      <c r="G9" s="27">
        <f t="shared" si="1"/>
        <v>42</v>
      </c>
      <c r="H9" s="2">
        <v>0</v>
      </c>
      <c r="I9" s="27">
        <f t="shared" ref="I9" si="14">H9*$D9</f>
        <v>0</v>
      </c>
      <c r="J9" s="1">
        <v>0</v>
      </c>
      <c r="K9" s="27">
        <f t="shared" si="2"/>
        <v>0</v>
      </c>
      <c r="L9" s="74">
        <v>0</v>
      </c>
      <c r="M9" s="66">
        <f t="shared" si="10"/>
        <v>0</v>
      </c>
      <c r="N9" s="1">
        <v>21</v>
      </c>
      <c r="O9" s="27">
        <f t="shared" si="3"/>
        <v>126</v>
      </c>
      <c r="P9" s="28">
        <v>16</v>
      </c>
      <c r="Q9" s="27">
        <f t="shared" si="13"/>
        <v>96</v>
      </c>
      <c r="R9" s="1">
        <v>0</v>
      </c>
      <c r="S9" s="27">
        <f t="shared" si="4"/>
        <v>0</v>
      </c>
      <c r="T9" s="71">
        <v>13</v>
      </c>
      <c r="U9" s="66">
        <f t="shared" si="5"/>
        <v>78</v>
      </c>
      <c r="W9" s="27">
        <f t="shared" si="6"/>
        <v>0</v>
      </c>
      <c r="Y9" s="27">
        <f t="shared" si="7"/>
        <v>0</v>
      </c>
      <c r="Z9" s="30">
        <f t="shared" si="0"/>
        <v>13</v>
      </c>
      <c r="AA9" s="27">
        <f t="shared" si="8"/>
        <v>78</v>
      </c>
    </row>
    <row r="10" spans="1:27" ht="296.25" customHeight="1">
      <c r="A10" s="23">
        <v>7</v>
      </c>
      <c r="B10" s="24" t="s">
        <v>34</v>
      </c>
      <c r="C10" s="25" t="s">
        <v>22</v>
      </c>
      <c r="D10" s="25">
        <v>10</v>
      </c>
      <c r="E10" s="26" t="s">
        <v>35</v>
      </c>
      <c r="F10" s="59">
        <v>1070</v>
      </c>
      <c r="G10" s="27">
        <f t="shared" si="1"/>
        <v>10700</v>
      </c>
      <c r="H10" s="2">
        <v>82</v>
      </c>
      <c r="I10" s="27">
        <f t="shared" ref="I10" si="15">H10*$D10</f>
        <v>820</v>
      </c>
      <c r="J10" s="1">
        <v>88</v>
      </c>
      <c r="K10" s="27">
        <f t="shared" si="2"/>
        <v>880</v>
      </c>
      <c r="L10" s="74">
        <v>57</v>
      </c>
      <c r="M10" s="66">
        <f t="shared" si="10"/>
        <v>570</v>
      </c>
      <c r="N10" s="1">
        <v>219</v>
      </c>
      <c r="O10" s="27">
        <f t="shared" si="3"/>
        <v>2190</v>
      </c>
      <c r="P10" s="28">
        <v>14</v>
      </c>
      <c r="Q10" s="27">
        <f t="shared" si="13"/>
        <v>140</v>
      </c>
      <c r="R10" s="1">
        <v>87</v>
      </c>
      <c r="S10" s="27">
        <f t="shared" si="4"/>
        <v>870</v>
      </c>
      <c r="T10" s="71">
        <v>102</v>
      </c>
      <c r="U10" s="66">
        <f t="shared" si="5"/>
        <v>1020</v>
      </c>
      <c r="W10" s="27">
        <f t="shared" si="6"/>
        <v>0</v>
      </c>
      <c r="Y10" s="27">
        <f t="shared" si="7"/>
        <v>0</v>
      </c>
      <c r="Z10" s="30">
        <f t="shared" si="0"/>
        <v>159</v>
      </c>
      <c r="AA10" s="27">
        <f t="shared" si="8"/>
        <v>1590</v>
      </c>
    </row>
    <row r="11" spans="1:27" ht="49.5" customHeight="1">
      <c r="A11" s="23">
        <v>8</v>
      </c>
      <c r="B11" s="24" t="s">
        <v>36</v>
      </c>
      <c r="C11" s="25" t="s">
        <v>22</v>
      </c>
      <c r="D11" s="25">
        <v>19</v>
      </c>
      <c r="E11" s="26" t="s">
        <v>37</v>
      </c>
      <c r="F11" s="59">
        <v>55</v>
      </c>
      <c r="G11" s="27">
        <f t="shared" si="1"/>
        <v>1045</v>
      </c>
      <c r="H11" s="2">
        <v>1</v>
      </c>
      <c r="I11" s="27">
        <f t="shared" ref="I11" si="16">H11*$D11</f>
        <v>19</v>
      </c>
      <c r="J11" s="1">
        <v>0</v>
      </c>
      <c r="K11" s="27">
        <f t="shared" si="2"/>
        <v>0</v>
      </c>
      <c r="L11" s="74">
        <v>9</v>
      </c>
      <c r="M11" s="66">
        <f t="shared" si="10"/>
        <v>171</v>
      </c>
      <c r="N11" s="1">
        <v>0</v>
      </c>
      <c r="O11" s="27">
        <f t="shared" si="3"/>
        <v>0</v>
      </c>
      <c r="P11" s="28">
        <v>0</v>
      </c>
      <c r="Q11" s="27">
        <f t="shared" si="13"/>
        <v>0</v>
      </c>
      <c r="R11" s="1"/>
      <c r="S11" s="27">
        <f t="shared" si="4"/>
        <v>0</v>
      </c>
      <c r="T11" s="71">
        <v>0</v>
      </c>
      <c r="U11" s="66">
        <f t="shared" si="5"/>
        <v>0</v>
      </c>
      <c r="W11" s="27">
        <f t="shared" si="6"/>
        <v>0</v>
      </c>
      <c r="Y11" s="27">
        <f t="shared" si="7"/>
        <v>0</v>
      </c>
      <c r="Z11" s="30">
        <f t="shared" si="0"/>
        <v>9</v>
      </c>
      <c r="AA11" s="27">
        <f t="shared" si="8"/>
        <v>171</v>
      </c>
    </row>
    <row r="12" spans="1:27" ht="92.25" customHeight="1">
      <c r="A12" s="23">
        <v>9</v>
      </c>
      <c r="B12" s="24" t="s">
        <v>38</v>
      </c>
      <c r="C12" s="25" t="s">
        <v>22</v>
      </c>
      <c r="D12" s="25">
        <v>3</v>
      </c>
      <c r="E12" s="26" t="s">
        <v>39</v>
      </c>
      <c r="F12" s="59">
        <v>108</v>
      </c>
      <c r="G12" s="27">
        <f>F12*$D12</f>
        <v>324</v>
      </c>
      <c r="H12" s="2">
        <v>0</v>
      </c>
      <c r="I12" s="27">
        <f t="shared" ref="I12" si="17">H12*$D12</f>
        <v>0</v>
      </c>
      <c r="J12" s="1">
        <v>12</v>
      </c>
      <c r="K12" s="27">
        <f t="shared" si="2"/>
        <v>36</v>
      </c>
      <c r="L12" s="74">
        <v>0</v>
      </c>
      <c r="M12" s="66">
        <f t="shared" si="10"/>
        <v>0</v>
      </c>
      <c r="N12" s="1">
        <v>86</v>
      </c>
      <c r="O12" s="27">
        <f t="shared" si="3"/>
        <v>258</v>
      </c>
      <c r="P12" s="28">
        <v>3</v>
      </c>
      <c r="Q12" s="27">
        <f t="shared" si="13"/>
        <v>9</v>
      </c>
      <c r="R12" s="1">
        <v>137</v>
      </c>
      <c r="S12" s="27">
        <f t="shared" si="4"/>
        <v>411</v>
      </c>
      <c r="T12" s="71">
        <v>0</v>
      </c>
      <c r="U12" s="66">
        <f t="shared" si="5"/>
        <v>0</v>
      </c>
      <c r="W12" s="27">
        <f t="shared" si="6"/>
        <v>0</v>
      </c>
      <c r="Y12" s="27">
        <f t="shared" si="7"/>
        <v>0</v>
      </c>
      <c r="Z12" s="30">
        <f t="shared" si="0"/>
        <v>0</v>
      </c>
      <c r="AA12" s="27">
        <f t="shared" si="8"/>
        <v>0</v>
      </c>
    </row>
    <row r="13" spans="1:27" ht="60.75" customHeight="1">
      <c r="A13" s="23">
        <v>10</v>
      </c>
      <c r="B13" s="24" t="s">
        <v>40</v>
      </c>
      <c r="C13" s="25" t="s">
        <v>22</v>
      </c>
      <c r="D13" s="25">
        <v>7</v>
      </c>
      <c r="E13" s="26" t="s">
        <v>41</v>
      </c>
      <c r="F13" s="59">
        <v>49</v>
      </c>
      <c r="G13" s="27">
        <f t="shared" si="1"/>
        <v>343</v>
      </c>
      <c r="H13" s="2">
        <v>7</v>
      </c>
      <c r="I13" s="27">
        <f t="shared" ref="I13" si="18">H13*$D13</f>
        <v>49</v>
      </c>
      <c r="J13" s="1">
        <v>4</v>
      </c>
      <c r="K13" s="27">
        <f t="shared" si="2"/>
        <v>28</v>
      </c>
      <c r="L13" s="74">
        <v>2</v>
      </c>
      <c r="M13" s="66">
        <f t="shared" si="10"/>
        <v>14</v>
      </c>
      <c r="N13" s="1">
        <v>76</v>
      </c>
      <c r="O13" s="27">
        <f t="shared" si="3"/>
        <v>532</v>
      </c>
      <c r="P13" s="28">
        <v>73</v>
      </c>
      <c r="Q13" s="27">
        <f t="shared" si="13"/>
        <v>511</v>
      </c>
      <c r="R13" s="1">
        <v>63</v>
      </c>
      <c r="S13" s="27">
        <f t="shared" si="4"/>
        <v>441</v>
      </c>
      <c r="T13" s="71">
        <v>0</v>
      </c>
      <c r="U13" s="66">
        <f t="shared" si="5"/>
        <v>0</v>
      </c>
      <c r="W13" s="27">
        <f t="shared" si="6"/>
        <v>0</v>
      </c>
      <c r="Y13" s="27">
        <f t="shared" si="7"/>
        <v>0</v>
      </c>
      <c r="Z13" s="30">
        <f t="shared" si="0"/>
        <v>2</v>
      </c>
      <c r="AA13" s="27">
        <f t="shared" si="8"/>
        <v>14</v>
      </c>
    </row>
    <row r="14" spans="1:27" ht="133.5" customHeight="1">
      <c r="A14" s="23">
        <v>11</v>
      </c>
      <c r="B14" s="24" t="s">
        <v>42</v>
      </c>
      <c r="C14" s="25" t="s">
        <v>22</v>
      </c>
      <c r="D14" s="25">
        <v>58</v>
      </c>
      <c r="E14" s="26" t="s">
        <v>43</v>
      </c>
      <c r="F14" s="59">
        <v>1</v>
      </c>
      <c r="G14" s="27">
        <f t="shared" si="1"/>
        <v>58</v>
      </c>
      <c r="H14" s="2">
        <v>16</v>
      </c>
      <c r="I14" s="27">
        <f t="shared" ref="I14" si="19">H14*$D14</f>
        <v>928</v>
      </c>
      <c r="J14" s="1">
        <v>0</v>
      </c>
      <c r="K14" s="27">
        <f t="shared" si="2"/>
        <v>0</v>
      </c>
      <c r="L14" s="74">
        <v>0</v>
      </c>
      <c r="M14" s="66">
        <f t="shared" si="10"/>
        <v>0</v>
      </c>
      <c r="N14" s="1">
        <v>0</v>
      </c>
      <c r="O14" s="27">
        <f t="shared" si="3"/>
        <v>0</v>
      </c>
      <c r="P14" s="28">
        <v>1</v>
      </c>
      <c r="Q14" s="27">
        <f t="shared" si="13"/>
        <v>58</v>
      </c>
      <c r="R14" s="1">
        <v>0</v>
      </c>
      <c r="S14" s="27">
        <f t="shared" si="4"/>
        <v>0</v>
      </c>
      <c r="T14" s="71">
        <v>0</v>
      </c>
      <c r="U14" s="66">
        <f t="shared" si="5"/>
        <v>0</v>
      </c>
      <c r="W14" s="27">
        <f t="shared" si="6"/>
        <v>0</v>
      </c>
      <c r="Y14" s="27">
        <f t="shared" si="7"/>
        <v>0</v>
      </c>
      <c r="Z14" s="30">
        <f t="shared" si="0"/>
        <v>0</v>
      </c>
      <c r="AA14" s="27">
        <f t="shared" si="8"/>
        <v>0</v>
      </c>
    </row>
    <row r="15" spans="1:27" ht="66" customHeight="1">
      <c r="A15" s="23">
        <v>12</v>
      </c>
      <c r="B15" s="24" t="s">
        <v>44</v>
      </c>
      <c r="C15" s="25" t="s">
        <v>45</v>
      </c>
      <c r="D15" s="25">
        <v>15</v>
      </c>
      <c r="E15" s="26" t="s">
        <v>46</v>
      </c>
      <c r="F15" s="59">
        <v>106</v>
      </c>
      <c r="G15" s="27">
        <f t="shared" si="1"/>
        <v>1590</v>
      </c>
      <c r="H15" s="2">
        <v>1</v>
      </c>
      <c r="I15" s="27">
        <f t="shared" ref="I15" si="20">H15*$D15</f>
        <v>15</v>
      </c>
      <c r="J15" s="1">
        <v>10</v>
      </c>
      <c r="K15" s="27">
        <f t="shared" si="2"/>
        <v>150</v>
      </c>
      <c r="L15" s="74">
        <v>0</v>
      </c>
      <c r="M15" s="66">
        <f t="shared" si="10"/>
        <v>0</v>
      </c>
      <c r="N15" s="1">
        <v>603</v>
      </c>
      <c r="O15" s="27">
        <f t="shared" si="3"/>
        <v>9045</v>
      </c>
      <c r="P15" s="28">
        <v>32</v>
      </c>
      <c r="Q15" s="27">
        <f t="shared" si="13"/>
        <v>480</v>
      </c>
      <c r="R15" s="1">
        <v>867</v>
      </c>
      <c r="S15" s="27">
        <f t="shared" si="4"/>
        <v>13005</v>
      </c>
      <c r="T15" s="71">
        <v>9</v>
      </c>
      <c r="U15" s="66">
        <f t="shared" si="5"/>
        <v>135</v>
      </c>
      <c r="W15" s="27">
        <f t="shared" si="6"/>
        <v>0</v>
      </c>
      <c r="Y15" s="27">
        <f t="shared" si="7"/>
        <v>0</v>
      </c>
      <c r="Z15" s="30">
        <f t="shared" si="0"/>
        <v>9</v>
      </c>
      <c r="AA15" s="27">
        <f t="shared" si="8"/>
        <v>135</v>
      </c>
    </row>
    <row r="16" spans="1:27" ht="66.75" customHeight="1">
      <c r="A16" s="23">
        <v>13</v>
      </c>
      <c r="B16" s="32" t="s">
        <v>47</v>
      </c>
      <c r="C16" s="33" t="s">
        <v>22</v>
      </c>
      <c r="D16" s="33">
        <v>1.5</v>
      </c>
      <c r="E16" s="26" t="s">
        <v>48</v>
      </c>
      <c r="F16" s="59">
        <v>35</v>
      </c>
      <c r="G16" s="27">
        <f>F16*$D16</f>
        <v>52.5</v>
      </c>
      <c r="H16" s="3">
        <v>0</v>
      </c>
      <c r="I16" s="27">
        <f>H16*$D16</f>
        <v>0</v>
      </c>
      <c r="J16" s="1">
        <v>5</v>
      </c>
      <c r="K16" s="27">
        <f>J16*$D16</f>
        <v>7.5</v>
      </c>
      <c r="L16" s="74">
        <v>0</v>
      </c>
      <c r="M16" s="66">
        <f>L16*$D16</f>
        <v>0</v>
      </c>
      <c r="N16" s="1">
        <v>72</v>
      </c>
      <c r="O16" s="27">
        <f>N16*$D16</f>
        <v>108</v>
      </c>
      <c r="P16" s="28">
        <v>15</v>
      </c>
      <c r="Q16" s="27">
        <f>P16*$D16</f>
        <v>22.5</v>
      </c>
      <c r="R16" s="1">
        <v>100</v>
      </c>
      <c r="S16" s="27">
        <f>R16*$D16</f>
        <v>150</v>
      </c>
      <c r="T16" s="71">
        <v>0</v>
      </c>
      <c r="U16" s="66">
        <f>T16*$D16</f>
        <v>0</v>
      </c>
      <c r="W16" s="27">
        <f>V16*$D16</f>
        <v>0</v>
      </c>
      <c r="Y16" s="27">
        <f>X16*$D16</f>
        <v>0</v>
      </c>
      <c r="Z16" s="30">
        <f t="shared" si="0"/>
        <v>0</v>
      </c>
      <c r="AA16" s="27">
        <f t="shared" si="8"/>
        <v>0</v>
      </c>
    </row>
    <row r="17" spans="1:27" ht="15.75">
      <c r="A17" s="60" t="s">
        <v>49</v>
      </c>
      <c r="B17" s="17"/>
      <c r="C17" s="17"/>
      <c r="D17" s="17"/>
      <c r="E17" s="34"/>
      <c r="F17" s="57"/>
      <c r="G17" s="4"/>
      <c r="H17" s="5"/>
      <c r="I17" s="4"/>
      <c r="J17" s="5"/>
      <c r="K17" s="4"/>
      <c r="L17" s="75"/>
      <c r="M17" s="67"/>
      <c r="N17" s="56"/>
      <c r="O17" s="4"/>
      <c r="P17" s="35"/>
      <c r="Q17" s="4"/>
      <c r="R17" s="56"/>
      <c r="S17" s="4"/>
      <c r="T17" s="72" t="s">
        <v>50</v>
      </c>
      <c r="U17" s="67"/>
      <c r="V17" s="5"/>
      <c r="W17" s="4"/>
      <c r="X17" s="5"/>
      <c r="Y17" s="4"/>
      <c r="Z17" s="56"/>
      <c r="AA17" s="4"/>
    </row>
    <row r="18" spans="1:27" ht="111.75" customHeight="1">
      <c r="A18" s="36">
        <v>14</v>
      </c>
      <c r="B18" s="24" t="s">
        <v>51</v>
      </c>
      <c r="C18" s="25" t="s">
        <v>52</v>
      </c>
      <c r="D18" s="25">
        <v>2.9</v>
      </c>
      <c r="E18" s="26" t="s">
        <v>53</v>
      </c>
      <c r="F18" s="59">
        <v>0</v>
      </c>
      <c r="G18" s="27">
        <f>F18*$D18</f>
        <v>0</v>
      </c>
      <c r="H18" s="6">
        <v>0</v>
      </c>
      <c r="I18" s="27">
        <f>H18*D18</f>
        <v>0</v>
      </c>
      <c r="J18" s="1">
        <v>0</v>
      </c>
      <c r="K18" s="27">
        <f>J18*$D18</f>
        <v>0</v>
      </c>
      <c r="L18" s="74">
        <v>0</v>
      </c>
      <c r="M18" s="66">
        <f>L18*$D18</f>
        <v>0</v>
      </c>
      <c r="N18" s="1">
        <v>0</v>
      </c>
      <c r="O18" s="27">
        <f>N18*$D18</f>
        <v>0</v>
      </c>
      <c r="P18" s="28">
        <v>0</v>
      </c>
      <c r="Q18" s="27">
        <f>P18*$D18</f>
        <v>0</v>
      </c>
      <c r="R18" s="1">
        <v>0</v>
      </c>
      <c r="S18" s="27">
        <f>R18*$D18</f>
        <v>0</v>
      </c>
      <c r="T18" s="71">
        <v>0</v>
      </c>
      <c r="U18" s="66">
        <f>T18*$D18</f>
        <v>0</v>
      </c>
      <c r="W18" s="27">
        <f>V18*$D18</f>
        <v>0</v>
      </c>
      <c r="Y18" s="27">
        <f>X18*$D18</f>
        <v>0</v>
      </c>
      <c r="Z18" s="30">
        <f>T18+L18</f>
        <v>0</v>
      </c>
      <c r="AA18" s="27">
        <f t="shared" si="8"/>
        <v>0</v>
      </c>
    </row>
    <row r="19" spans="1:27" ht="96.75" customHeight="1">
      <c r="A19" s="36">
        <v>15</v>
      </c>
      <c r="B19" s="37" t="s">
        <v>54</v>
      </c>
      <c r="C19" s="38" t="s">
        <v>22</v>
      </c>
      <c r="D19" s="38">
        <v>20</v>
      </c>
      <c r="E19" s="26" t="s">
        <v>55</v>
      </c>
      <c r="F19" s="59">
        <v>8</v>
      </c>
      <c r="G19" s="27">
        <f t="shared" ref="G19:G22" si="21">F19*$D19</f>
        <v>160</v>
      </c>
      <c r="H19" s="2">
        <v>9</v>
      </c>
      <c r="I19" s="39">
        <f>H19*D19</f>
        <v>180</v>
      </c>
      <c r="J19" s="1">
        <v>3</v>
      </c>
      <c r="K19" s="27">
        <f t="shared" ref="K19:K22" si="22">J19*$D19</f>
        <v>60</v>
      </c>
      <c r="L19" s="74">
        <v>0</v>
      </c>
      <c r="M19" s="66">
        <f t="shared" ref="M19:M22" si="23">L19*$D19</f>
        <v>0</v>
      </c>
      <c r="N19" s="1">
        <v>109</v>
      </c>
      <c r="O19" s="27">
        <f t="shared" ref="O19:O22" si="24">N19*$D19</f>
        <v>2180</v>
      </c>
      <c r="P19" s="28">
        <v>68</v>
      </c>
      <c r="Q19" s="27">
        <f t="shared" ref="Q19:Q22" si="25">P19*$D19</f>
        <v>1360</v>
      </c>
      <c r="R19" s="1">
        <v>0</v>
      </c>
      <c r="S19" s="27">
        <f t="shared" ref="S19:S22" si="26">R19*$D19</f>
        <v>0</v>
      </c>
      <c r="T19" s="71">
        <v>0</v>
      </c>
      <c r="U19" s="66">
        <f t="shared" ref="U19:U22" si="27">T19*$D19</f>
        <v>0</v>
      </c>
      <c r="W19" s="27">
        <f t="shared" ref="W19:W22" si="28">V19*$D19</f>
        <v>0</v>
      </c>
      <c r="Y19" s="27">
        <f t="shared" ref="Y19:Y22" si="29">X19*$D19</f>
        <v>0</v>
      </c>
      <c r="Z19" s="30">
        <f>T19+L19</f>
        <v>0</v>
      </c>
      <c r="AA19" s="27">
        <f t="shared" si="8"/>
        <v>0</v>
      </c>
    </row>
    <row r="20" spans="1:27" ht="49.5" customHeight="1">
      <c r="A20" s="36">
        <v>16</v>
      </c>
      <c r="B20" s="61" t="s">
        <v>56</v>
      </c>
      <c r="C20" s="25" t="s">
        <v>57</v>
      </c>
      <c r="D20" s="25">
        <v>3</v>
      </c>
      <c r="E20" s="26" t="s">
        <v>58</v>
      </c>
      <c r="F20" s="59">
        <v>0</v>
      </c>
      <c r="G20" s="27">
        <f t="shared" si="21"/>
        <v>0</v>
      </c>
      <c r="H20" s="2">
        <v>0</v>
      </c>
      <c r="I20" s="39">
        <f>H20*D20</f>
        <v>0</v>
      </c>
      <c r="J20" s="1">
        <v>2</v>
      </c>
      <c r="K20" s="27">
        <f t="shared" si="22"/>
        <v>6</v>
      </c>
      <c r="L20" s="74">
        <v>0</v>
      </c>
      <c r="M20" s="66">
        <f t="shared" si="23"/>
        <v>0</v>
      </c>
      <c r="N20" s="1">
        <v>0</v>
      </c>
      <c r="O20" s="27">
        <f t="shared" si="24"/>
        <v>0</v>
      </c>
      <c r="P20" s="28">
        <v>1</v>
      </c>
      <c r="Q20" s="27">
        <f t="shared" si="25"/>
        <v>3</v>
      </c>
      <c r="R20" s="1">
        <v>3</v>
      </c>
      <c r="S20" s="27">
        <f t="shared" si="26"/>
        <v>9</v>
      </c>
      <c r="T20" s="71">
        <v>0</v>
      </c>
      <c r="U20" s="66">
        <f t="shared" si="27"/>
        <v>0</v>
      </c>
      <c r="W20" s="27">
        <f t="shared" si="28"/>
        <v>0</v>
      </c>
      <c r="Y20" s="27">
        <f t="shared" si="29"/>
        <v>0</v>
      </c>
      <c r="Z20" s="30">
        <f>T20+L20</f>
        <v>0</v>
      </c>
      <c r="AA20" s="27">
        <f t="shared" si="8"/>
        <v>0</v>
      </c>
    </row>
    <row r="21" spans="1:27" ht="99.75" customHeight="1">
      <c r="A21" s="36">
        <v>17</v>
      </c>
      <c r="B21" s="24" t="s">
        <v>59</v>
      </c>
      <c r="C21" s="25" t="s">
        <v>57</v>
      </c>
      <c r="D21" s="25">
        <v>3</v>
      </c>
      <c r="E21" s="26" t="s">
        <v>60</v>
      </c>
      <c r="F21" s="59">
        <v>0</v>
      </c>
      <c r="G21" s="27">
        <f t="shared" si="21"/>
        <v>0</v>
      </c>
      <c r="H21" s="2">
        <v>0</v>
      </c>
      <c r="I21" s="39">
        <f>H21*D21</f>
        <v>0</v>
      </c>
      <c r="J21" s="1">
        <v>0</v>
      </c>
      <c r="K21" s="27">
        <f t="shared" si="22"/>
        <v>0</v>
      </c>
      <c r="L21" s="74">
        <v>0</v>
      </c>
      <c r="M21" s="66">
        <f t="shared" si="23"/>
        <v>0</v>
      </c>
      <c r="N21" s="1">
        <v>13</v>
      </c>
      <c r="O21" s="27">
        <f t="shared" si="24"/>
        <v>39</v>
      </c>
      <c r="P21" s="28">
        <v>0</v>
      </c>
      <c r="Q21" s="27">
        <f t="shared" si="25"/>
        <v>0</v>
      </c>
      <c r="R21" s="1">
        <v>0</v>
      </c>
      <c r="S21" s="27">
        <f t="shared" si="26"/>
        <v>0</v>
      </c>
      <c r="T21" s="71">
        <v>0</v>
      </c>
      <c r="U21" s="66">
        <f t="shared" si="27"/>
        <v>0</v>
      </c>
      <c r="W21" s="27">
        <f t="shared" si="28"/>
        <v>0</v>
      </c>
      <c r="Y21" s="27">
        <f t="shared" si="29"/>
        <v>0</v>
      </c>
      <c r="Z21" s="30">
        <f>T21+L21</f>
        <v>0</v>
      </c>
      <c r="AA21" s="27">
        <f t="shared" si="8"/>
        <v>0</v>
      </c>
    </row>
    <row r="22" spans="1:27" ht="43.5" customHeight="1">
      <c r="A22" s="36">
        <v>18</v>
      </c>
      <c r="B22" s="32" t="s">
        <v>61</v>
      </c>
      <c r="C22" s="33" t="s">
        <v>52</v>
      </c>
      <c r="D22" s="33">
        <v>1</v>
      </c>
      <c r="E22" s="26" t="s">
        <v>62</v>
      </c>
      <c r="F22" s="59">
        <v>0</v>
      </c>
      <c r="G22" s="27">
        <f t="shared" si="21"/>
        <v>0</v>
      </c>
      <c r="H22" s="3">
        <v>0</v>
      </c>
      <c r="I22" s="40">
        <f>H22*D22</f>
        <v>0</v>
      </c>
      <c r="J22" s="1">
        <v>0</v>
      </c>
      <c r="K22" s="27">
        <f t="shared" si="22"/>
        <v>0</v>
      </c>
      <c r="L22" s="74">
        <v>0</v>
      </c>
      <c r="M22" s="66">
        <f t="shared" si="23"/>
        <v>0</v>
      </c>
      <c r="N22" s="1">
        <v>70</v>
      </c>
      <c r="O22" s="27">
        <f t="shared" si="24"/>
        <v>70</v>
      </c>
      <c r="P22" s="28">
        <v>83</v>
      </c>
      <c r="Q22" s="27">
        <f t="shared" si="25"/>
        <v>83</v>
      </c>
      <c r="R22" s="1">
        <v>0</v>
      </c>
      <c r="S22" s="27">
        <f t="shared" si="26"/>
        <v>0</v>
      </c>
      <c r="T22" s="71">
        <v>0</v>
      </c>
      <c r="U22" s="66">
        <f t="shared" si="27"/>
        <v>0</v>
      </c>
      <c r="W22" s="27">
        <f t="shared" si="28"/>
        <v>0</v>
      </c>
      <c r="Y22" s="27">
        <f t="shared" si="29"/>
        <v>0</v>
      </c>
      <c r="Z22" s="30">
        <f>T22+L22</f>
        <v>0</v>
      </c>
      <c r="AA22" s="27">
        <f t="shared" si="8"/>
        <v>0</v>
      </c>
    </row>
    <row r="23" spans="1:27" ht="15.75">
      <c r="A23" s="60" t="s">
        <v>63</v>
      </c>
      <c r="B23" s="17"/>
      <c r="C23" s="17"/>
      <c r="D23" s="17"/>
      <c r="E23" s="34"/>
      <c r="F23" s="57"/>
      <c r="G23" s="4"/>
      <c r="H23" s="77"/>
      <c r="I23" s="78"/>
      <c r="J23" s="5"/>
      <c r="K23" s="4"/>
      <c r="L23" s="75"/>
      <c r="M23" s="67"/>
      <c r="N23" s="56"/>
      <c r="O23" s="4"/>
      <c r="P23" s="35" t="s">
        <v>50</v>
      </c>
      <c r="Q23" s="4"/>
      <c r="R23" s="56"/>
      <c r="S23" s="4"/>
      <c r="T23" s="72" t="s">
        <v>50</v>
      </c>
      <c r="U23" s="67"/>
      <c r="V23" s="5"/>
      <c r="W23" s="4"/>
      <c r="X23" s="5"/>
      <c r="Y23" s="4"/>
      <c r="Z23" s="56"/>
      <c r="AA23" s="4"/>
    </row>
    <row r="24" spans="1:27" ht="63.75" customHeight="1">
      <c r="A24" s="41">
        <v>19</v>
      </c>
      <c r="B24" s="24" t="s">
        <v>64</v>
      </c>
      <c r="C24" s="25" t="s">
        <v>22</v>
      </c>
      <c r="D24" s="25">
        <v>100</v>
      </c>
      <c r="E24" s="26" t="s">
        <v>65</v>
      </c>
      <c r="F24" s="59">
        <v>26</v>
      </c>
      <c r="G24" s="27">
        <f>F24*$D24</f>
        <v>2600</v>
      </c>
      <c r="H24" s="6">
        <v>0</v>
      </c>
      <c r="I24" s="27">
        <f t="shared" ref="I24:I35" si="30">H24*D24</f>
        <v>0</v>
      </c>
      <c r="J24" s="1">
        <v>0</v>
      </c>
      <c r="K24" s="27">
        <f>J24*$D24</f>
        <v>0</v>
      </c>
      <c r="L24" s="74">
        <v>0</v>
      </c>
      <c r="M24" s="66">
        <f>L24*$D24</f>
        <v>0</v>
      </c>
      <c r="N24" s="1"/>
      <c r="O24" s="27">
        <f>N24*$D24</f>
        <v>0</v>
      </c>
      <c r="P24" s="28">
        <v>1</v>
      </c>
      <c r="Q24" s="27">
        <f>P24*$D24</f>
        <v>100</v>
      </c>
      <c r="R24" s="1">
        <v>5</v>
      </c>
      <c r="S24" s="27">
        <f>R24*$D24</f>
        <v>500</v>
      </c>
      <c r="T24" s="71">
        <v>0</v>
      </c>
      <c r="U24" s="66">
        <f>T24*$D24</f>
        <v>0</v>
      </c>
      <c r="W24" s="27">
        <f>V24*$D24</f>
        <v>0</v>
      </c>
      <c r="Y24" s="27">
        <f>X24*$D24</f>
        <v>0</v>
      </c>
      <c r="Z24" s="30">
        <f t="shared" ref="Z24:Z35" si="31">T24+L24</f>
        <v>0</v>
      </c>
      <c r="AA24" s="27">
        <f t="shared" si="8"/>
        <v>0</v>
      </c>
    </row>
    <row r="25" spans="1:27" ht="48" customHeight="1">
      <c r="A25" s="41">
        <v>20</v>
      </c>
      <c r="B25" s="24" t="s">
        <v>66</v>
      </c>
      <c r="C25" s="25" t="s">
        <v>45</v>
      </c>
      <c r="D25" s="25">
        <v>1</v>
      </c>
      <c r="E25" s="42" t="s">
        <v>67</v>
      </c>
      <c r="F25" s="59">
        <v>45</v>
      </c>
      <c r="G25" s="27">
        <f t="shared" ref="G25:G35" si="32">F25*$D25</f>
        <v>45</v>
      </c>
      <c r="H25" s="2">
        <v>0</v>
      </c>
      <c r="I25" s="39">
        <f t="shared" si="30"/>
        <v>0</v>
      </c>
      <c r="J25" s="1">
        <v>0</v>
      </c>
      <c r="K25" s="27">
        <f t="shared" ref="K25:K35" si="33">J25*$D25</f>
        <v>0</v>
      </c>
      <c r="L25" s="74">
        <v>0</v>
      </c>
      <c r="M25" s="66">
        <f t="shared" ref="M25:M35" si="34">L25*$D25</f>
        <v>0</v>
      </c>
      <c r="N25" s="1">
        <v>8</v>
      </c>
      <c r="O25" s="27">
        <f t="shared" ref="O25:O35" si="35">N25*$D25</f>
        <v>8</v>
      </c>
      <c r="P25" s="28">
        <v>0</v>
      </c>
      <c r="Q25" s="27">
        <f t="shared" ref="Q25:Q35" si="36">P25*$D25</f>
        <v>0</v>
      </c>
      <c r="R25" s="1">
        <v>70</v>
      </c>
      <c r="S25" s="27">
        <f t="shared" ref="S25:S35" si="37">R25*$D25</f>
        <v>70</v>
      </c>
      <c r="T25" s="71">
        <v>0</v>
      </c>
      <c r="U25" s="66">
        <f t="shared" ref="U25:U35" si="38">T25*$D25</f>
        <v>0</v>
      </c>
      <c r="W25" s="27">
        <f t="shared" ref="W25:W35" si="39">V25*$D25</f>
        <v>0</v>
      </c>
      <c r="Y25" s="27">
        <f t="shared" ref="Y25:Y35" si="40">X25*$D25</f>
        <v>0</v>
      </c>
      <c r="Z25" s="30">
        <f t="shared" si="31"/>
        <v>0</v>
      </c>
      <c r="AA25" s="27">
        <f t="shared" si="8"/>
        <v>0</v>
      </c>
    </row>
    <row r="26" spans="1:27" ht="86.25" customHeight="1">
      <c r="A26" s="41">
        <v>21</v>
      </c>
      <c r="B26" s="24" t="s">
        <v>68</v>
      </c>
      <c r="C26" s="25" t="s">
        <v>22</v>
      </c>
      <c r="D26" s="25">
        <v>6.5</v>
      </c>
      <c r="E26" s="26" t="s">
        <v>69</v>
      </c>
      <c r="F26" s="59">
        <v>94</v>
      </c>
      <c r="G26" s="27">
        <f t="shared" si="32"/>
        <v>611</v>
      </c>
      <c r="H26" s="2">
        <v>19</v>
      </c>
      <c r="I26" s="39">
        <f t="shared" si="30"/>
        <v>123.5</v>
      </c>
      <c r="J26" s="1">
        <v>0</v>
      </c>
      <c r="K26" s="27">
        <f t="shared" si="33"/>
        <v>0</v>
      </c>
      <c r="L26" s="74">
        <v>0</v>
      </c>
      <c r="M26" s="66">
        <f t="shared" si="34"/>
        <v>0</v>
      </c>
      <c r="N26" s="1">
        <v>5</v>
      </c>
      <c r="O26" s="27">
        <f t="shared" si="35"/>
        <v>32.5</v>
      </c>
      <c r="P26" s="28">
        <v>27</v>
      </c>
      <c r="Q26" s="27">
        <f t="shared" si="36"/>
        <v>175.5</v>
      </c>
      <c r="R26" s="1">
        <v>39</v>
      </c>
      <c r="S26" s="27">
        <f t="shared" si="37"/>
        <v>253.5</v>
      </c>
      <c r="T26" s="71">
        <v>0</v>
      </c>
      <c r="U26" s="66">
        <f t="shared" si="38"/>
        <v>0</v>
      </c>
      <c r="W26" s="27">
        <f t="shared" si="39"/>
        <v>0</v>
      </c>
      <c r="Y26" s="27">
        <f t="shared" si="40"/>
        <v>0</v>
      </c>
      <c r="Z26" s="30">
        <f t="shared" si="31"/>
        <v>0</v>
      </c>
      <c r="AA26" s="27">
        <f t="shared" si="8"/>
        <v>0</v>
      </c>
    </row>
    <row r="27" spans="1:27" ht="75" customHeight="1">
      <c r="A27" s="41">
        <v>22</v>
      </c>
      <c r="B27" s="24" t="s">
        <v>70</v>
      </c>
      <c r="C27" s="25" t="s">
        <v>22</v>
      </c>
      <c r="D27" s="25">
        <v>11</v>
      </c>
      <c r="E27" s="26" t="s">
        <v>71</v>
      </c>
      <c r="F27" s="59">
        <v>26</v>
      </c>
      <c r="G27" s="27">
        <f>F27*$D27</f>
        <v>286</v>
      </c>
      <c r="H27" s="2">
        <v>0</v>
      </c>
      <c r="I27" s="39">
        <f t="shared" si="30"/>
        <v>0</v>
      </c>
      <c r="J27" s="1">
        <v>0</v>
      </c>
      <c r="K27" s="27">
        <f>J27*$D27</f>
        <v>0</v>
      </c>
      <c r="L27" s="74">
        <v>0</v>
      </c>
      <c r="M27" s="66">
        <f>L27*$D27</f>
        <v>0</v>
      </c>
      <c r="N27" s="1">
        <v>0</v>
      </c>
      <c r="O27" s="27">
        <f>N27*$D27</f>
        <v>0</v>
      </c>
      <c r="P27" s="28">
        <v>0</v>
      </c>
      <c r="Q27" s="27">
        <f>P27*$D27</f>
        <v>0</v>
      </c>
      <c r="R27" s="1">
        <v>1</v>
      </c>
      <c r="S27" s="27">
        <f>R27*$D27</f>
        <v>11</v>
      </c>
      <c r="T27" s="71">
        <v>0</v>
      </c>
      <c r="U27" s="66">
        <f>T27*$D27</f>
        <v>0</v>
      </c>
      <c r="W27" s="27">
        <f>V27*$D27</f>
        <v>0</v>
      </c>
      <c r="Y27" s="27">
        <f>X27*$D27</f>
        <v>0</v>
      </c>
      <c r="Z27" s="30">
        <f t="shared" si="31"/>
        <v>0</v>
      </c>
      <c r="AA27" s="27">
        <f t="shared" si="8"/>
        <v>0</v>
      </c>
    </row>
    <row r="28" spans="1:27" ht="85.5" customHeight="1">
      <c r="A28" s="41">
        <v>23</v>
      </c>
      <c r="B28" s="24" t="s">
        <v>72</v>
      </c>
      <c r="C28" s="25" t="s">
        <v>22</v>
      </c>
      <c r="D28" s="25">
        <v>8.5</v>
      </c>
      <c r="E28" s="26" t="s">
        <v>73</v>
      </c>
      <c r="F28" s="59">
        <v>0</v>
      </c>
      <c r="G28" s="27">
        <f t="shared" si="32"/>
        <v>0</v>
      </c>
      <c r="H28" s="2">
        <v>0</v>
      </c>
      <c r="I28" s="39">
        <f t="shared" si="30"/>
        <v>0</v>
      </c>
      <c r="J28" s="1">
        <v>0</v>
      </c>
      <c r="K28" s="27">
        <f t="shared" si="33"/>
        <v>0</v>
      </c>
      <c r="L28" s="74">
        <v>0</v>
      </c>
      <c r="M28" s="66">
        <f t="shared" si="34"/>
        <v>0</v>
      </c>
      <c r="N28" s="1">
        <v>0</v>
      </c>
      <c r="O28" s="27">
        <f t="shared" si="35"/>
        <v>0</v>
      </c>
      <c r="P28" s="28">
        <v>7</v>
      </c>
      <c r="Q28" s="27">
        <f t="shared" si="36"/>
        <v>59.5</v>
      </c>
      <c r="R28" s="1">
        <v>3</v>
      </c>
      <c r="S28" s="27">
        <f t="shared" si="37"/>
        <v>25.5</v>
      </c>
      <c r="T28" s="71">
        <v>0</v>
      </c>
      <c r="U28" s="66">
        <f t="shared" si="38"/>
        <v>0</v>
      </c>
      <c r="W28" s="27">
        <f t="shared" si="39"/>
        <v>0</v>
      </c>
      <c r="Y28" s="27">
        <f t="shared" si="40"/>
        <v>0</v>
      </c>
      <c r="Z28" s="30">
        <f t="shared" si="31"/>
        <v>0</v>
      </c>
      <c r="AA28" s="27">
        <f t="shared" si="8"/>
        <v>0</v>
      </c>
    </row>
    <row r="29" spans="1:27" ht="71.25" customHeight="1">
      <c r="A29" s="41">
        <v>24</v>
      </c>
      <c r="B29" s="24" t="s">
        <v>74</v>
      </c>
      <c r="C29" s="25" t="s">
        <v>22</v>
      </c>
      <c r="D29" s="25">
        <v>12</v>
      </c>
      <c r="E29" s="26" t="s">
        <v>75</v>
      </c>
      <c r="F29" s="59">
        <v>0</v>
      </c>
      <c r="G29" s="27">
        <f t="shared" si="32"/>
        <v>0</v>
      </c>
      <c r="H29" s="2">
        <v>0</v>
      </c>
      <c r="I29" s="39">
        <f t="shared" si="30"/>
        <v>0</v>
      </c>
      <c r="J29" s="1">
        <v>0</v>
      </c>
      <c r="K29" s="27">
        <f t="shared" si="33"/>
        <v>0</v>
      </c>
      <c r="L29" s="74">
        <v>0</v>
      </c>
      <c r="M29" s="66">
        <f t="shared" si="34"/>
        <v>0</v>
      </c>
      <c r="N29" s="1">
        <v>0</v>
      </c>
      <c r="O29" s="27">
        <f t="shared" si="35"/>
        <v>0</v>
      </c>
      <c r="P29" s="28">
        <v>0</v>
      </c>
      <c r="Q29" s="27">
        <f t="shared" si="36"/>
        <v>0</v>
      </c>
      <c r="R29" s="1">
        <v>0</v>
      </c>
      <c r="S29" s="27">
        <f t="shared" si="37"/>
        <v>0</v>
      </c>
      <c r="T29" s="71">
        <v>0</v>
      </c>
      <c r="U29" s="66">
        <f t="shared" si="38"/>
        <v>0</v>
      </c>
      <c r="W29" s="27">
        <f t="shared" si="39"/>
        <v>0</v>
      </c>
      <c r="Y29" s="27">
        <f t="shared" si="40"/>
        <v>0</v>
      </c>
      <c r="Z29" s="30">
        <f t="shared" si="31"/>
        <v>0</v>
      </c>
      <c r="AA29" s="27">
        <f t="shared" si="8"/>
        <v>0</v>
      </c>
    </row>
    <row r="30" spans="1:27" ht="71.25" customHeight="1">
      <c r="A30" s="41">
        <v>25</v>
      </c>
      <c r="B30" s="24" t="s">
        <v>76</v>
      </c>
      <c r="C30" s="25" t="s">
        <v>22</v>
      </c>
      <c r="D30" s="25">
        <v>4.5</v>
      </c>
      <c r="E30" s="26" t="s">
        <v>77</v>
      </c>
      <c r="F30" s="59">
        <v>2</v>
      </c>
      <c r="G30" s="27">
        <f t="shared" si="32"/>
        <v>9</v>
      </c>
      <c r="H30" s="2">
        <v>24</v>
      </c>
      <c r="I30" s="39">
        <f t="shared" si="30"/>
        <v>108</v>
      </c>
      <c r="J30" s="1">
        <v>0</v>
      </c>
      <c r="K30" s="27">
        <f t="shared" si="33"/>
        <v>0</v>
      </c>
      <c r="L30" s="74">
        <v>0</v>
      </c>
      <c r="M30" s="66">
        <f t="shared" si="34"/>
        <v>0</v>
      </c>
      <c r="N30" s="1">
        <v>101</v>
      </c>
      <c r="O30" s="27">
        <f t="shared" si="35"/>
        <v>454.5</v>
      </c>
      <c r="P30" s="28">
        <v>0</v>
      </c>
      <c r="Q30" s="27">
        <f t="shared" si="36"/>
        <v>0</v>
      </c>
      <c r="R30" s="1">
        <v>0</v>
      </c>
      <c r="S30" s="27">
        <f t="shared" si="37"/>
        <v>0</v>
      </c>
      <c r="T30" s="71">
        <v>0</v>
      </c>
      <c r="U30" s="66">
        <f t="shared" si="38"/>
        <v>0</v>
      </c>
      <c r="W30" s="27">
        <f t="shared" si="39"/>
        <v>0</v>
      </c>
      <c r="Y30" s="27">
        <f t="shared" si="40"/>
        <v>0</v>
      </c>
      <c r="Z30" s="30">
        <f t="shared" si="31"/>
        <v>0</v>
      </c>
      <c r="AA30" s="27">
        <f t="shared" si="8"/>
        <v>0</v>
      </c>
    </row>
    <row r="31" spans="1:27" ht="63.75" customHeight="1">
      <c r="A31" s="41">
        <v>26</v>
      </c>
      <c r="B31" s="24" t="s">
        <v>78</v>
      </c>
      <c r="C31" s="25" t="s">
        <v>22</v>
      </c>
      <c r="D31" s="25">
        <v>0.6</v>
      </c>
      <c r="E31" s="26" t="s">
        <v>79</v>
      </c>
      <c r="F31" s="59">
        <v>826.00000000001228</v>
      </c>
      <c r="G31" s="27">
        <f t="shared" si="32"/>
        <v>495.60000000000736</v>
      </c>
      <c r="H31" s="2">
        <v>15</v>
      </c>
      <c r="I31" s="39">
        <f t="shared" si="30"/>
        <v>9</v>
      </c>
      <c r="J31" s="1">
        <v>62</v>
      </c>
      <c r="K31" s="27">
        <f t="shared" si="33"/>
        <v>37.199999999999996</v>
      </c>
      <c r="L31" s="74">
        <v>27</v>
      </c>
      <c r="M31" s="66">
        <f t="shared" si="34"/>
        <v>16.2</v>
      </c>
      <c r="N31" s="1">
        <v>29</v>
      </c>
      <c r="O31" s="27">
        <f t="shared" si="35"/>
        <v>17.399999999999999</v>
      </c>
      <c r="P31" s="28">
        <v>5</v>
      </c>
      <c r="Q31" s="27">
        <f t="shared" si="36"/>
        <v>3</v>
      </c>
      <c r="R31" s="1">
        <v>32</v>
      </c>
      <c r="S31" s="27">
        <f t="shared" si="37"/>
        <v>19.2</v>
      </c>
      <c r="T31" s="71">
        <v>0</v>
      </c>
      <c r="U31" s="66">
        <f t="shared" si="38"/>
        <v>0</v>
      </c>
      <c r="W31" s="27">
        <f t="shared" si="39"/>
        <v>0</v>
      </c>
      <c r="Y31" s="27">
        <f t="shared" si="40"/>
        <v>0</v>
      </c>
      <c r="Z31" s="30">
        <f t="shared" si="31"/>
        <v>27</v>
      </c>
      <c r="AA31" s="27">
        <f t="shared" si="8"/>
        <v>16.2</v>
      </c>
    </row>
    <row r="32" spans="1:27" ht="76.5" customHeight="1">
      <c r="A32" s="41">
        <v>27</v>
      </c>
      <c r="B32" s="24" t="s">
        <v>80</v>
      </c>
      <c r="C32" s="25" t="s">
        <v>22</v>
      </c>
      <c r="D32" s="25">
        <v>2.5</v>
      </c>
      <c r="E32" s="26" t="s">
        <v>81</v>
      </c>
      <c r="F32" s="59">
        <v>428</v>
      </c>
      <c r="G32" s="27">
        <f t="shared" si="32"/>
        <v>1070</v>
      </c>
      <c r="H32" s="2">
        <v>21</v>
      </c>
      <c r="I32" s="39">
        <f t="shared" si="30"/>
        <v>52.5</v>
      </c>
      <c r="J32" s="1">
        <v>3</v>
      </c>
      <c r="K32" s="27">
        <f t="shared" si="33"/>
        <v>7.5</v>
      </c>
      <c r="L32" s="74">
        <v>0</v>
      </c>
      <c r="M32" s="66">
        <f t="shared" si="34"/>
        <v>0</v>
      </c>
      <c r="N32" s="1">
        <v>577</v>
      </c>
      <c r="O32" s="27">
        <f t="shared" si="35"/>
        <v>1442.5</v>
      </c>
      <c r="P32" s="28">
        <v>49</v>
      </c>
      <c r="Q32" s="27">
        <f t="shared" si="36"/>
        <v>122.5</v>
      </c>
      <c r="R32" s="1">
        <v>752</v>
      </c>
      <c r="S32" s="27">
        <f t="shared" si="37"/>
        <v>1880</v>
      </c>
      <c r="T32" s="71">
        <v>0</v>
      </c>
      <c r="U32" s="66">
        <f t="shared" si="38"/>
        <v>0</v>
      </c>
      <c r="W32" s="27">
        <f t="shared" si="39"/>
        <v>0</v>
      </c>
      <c r="Y32" s="27">
        <f t="shared" si="40"/>
        <v>0</v>
      </c>
      <c r="Z32" s="30">
        <f t="shared" si="31"/>
        <v>0</v>
      </c>
      <c r="AA32" s="27">
        <f t="shared" si="8"/>
        <v>0</v>
      </c>
    </row>
    <row r="33" spans="1:27" ht="60.75" customHeight="1">
      <c r="A33" s="41">
        <v>28</v>
      </c>
      <c r="B33" s="24" t="s">
        <v>82</v>
      </c>
      <c r="C33" s="25" t="s">
        <v>22</v>
      </c>
      <c r="D33" s="25">
        <v>3.7</v>
      </c>
      <c r="E33" s="26" t="s">
        <v>83</v>
      </c>
      <c r="F33" s="59">
        <v>24.000000000000004</v>
      </c>
      <c r="G33" s="27">
        <f t="shared" si="32"/>
        <v>88.800000000000011</v>
      </c>
      <c r="H33" s="2">
        <v>0</v>
      </c>
      <c r="I33" s="39">
        <f t="shared" si="30"/>
        <v>0</v>
      </c>
      <c r="J33" s="1">
        <v>0</v>
      </c>
      <c r="K33" s="27">
        <f t="shared" si="33"/>
        <v>0</v>
      </c>
      <c r="L33" s="74">
        <v>0</v>
      </c>
      <c r="M33" s="66">
        <f t="shared" si="34"/>
        <v>0</v>
      </c>
      <c r="N33" s="1">
        <v>19</v>
      </c>
      <c r="O33" s="27">
        <f t="shared" si="35"/>
        <v>70.3</v>
      </c>
      <c r="P33" s="28">
        <v>0</v>
      </c>
      <c r="Q33" s="27">
        <f t="shared" si="36"/>
        <v>0</v>
      </c>
      <c r="R33" s="1">
        <v>0</v>
      </c>
      <c r="S33" s="27">
        <f t="shared" si="37"/>
        <v>0</v>
      </c>
      <c r="T33" s="71">
        <v>0</v>
      </c>
      <c r="U33" s="66">
        <f t="shared" si="38"/>
        <v>0</v>
      </c>
      <c r="W33" s="27">
        <f t="shared" si="39"/>
        <v>0</v>
      </c>
      <c r="Y33" s="27">
        <f t="shared" si="40"/>
        <v>0</v>
      </c>
      <c r="Z33" s="30">
        <f t="shared" si="31"/>
        <v>0</v>
      </c>
      <c r="AA33" s="27">
        <f t="shared" si="8"/>
        <v>0</v>
      </c>
    </row>
    <row r="34" spans="1:27" ht="44.25" customHeight="1">
      <c r="A34" s="41">
        <v>29</v>
      </c>
      <c r="B34" s="24" t="s">
        <v>84</v>
      </c>
      <c r="C34" s="25" t="s">
        <v>85</v>
      </c>
      <c r="D34" s="25">
        <v>1</v>
      </c>
      <c r="E34" s="26" t="s">
        <v>86</v>
      </c>
      <c r="F34" s="59">
        <v>2097</v>
      </c>
      <c r="G34" s="27">
        <f t="shared" si="32"/>
        <v>2097</v>
      </c>
      <c r="H34" s="2">
        <v>50</v>
      </c>
      <c r="I34" s="39">
        <f t="shared" si="30"/>
        <v>50</v>
      </c>
      <c r="J34" s="1">
        <v>50</v>
      </c>
      <c r="K34" s="27">
        <f t="shared" si="33"/>
        <v>50</v>
      </c>
      <c r="L34" s="74">
        <v>0</v>
      </c>
      <c r="M34" s="66">
        <f t="shared" si="34"/>
        <v>0</v>
      </c>
      <c r="N34" s="1">
        <v>2080</v>
      </c>
      <c r="O34" s="27">
        <f t="shared" si="35"/>
        <v>2080</v>
      </c>
      <c r="P34" s="28">
        <v>10</v>
      </c>
      <c r="Q34" s="27">
        <f t="shared" si="36"/>
        <v>10</v>
      </c>
      <c r="R34" s="1">
        <v>1225</v>
      </c>
      <c r="S34" s="27">
        <f t="shared" si="37"/>
        <v>1225</v>
      </c>
      <c r="T34" s="71">
        <v>0</v>
      </c>
      <c r="U34" s="66">
        <f t="shared" si="38"/>
        <v>0</v>
      </c>
      <c r="W34" s="27">
        <f t="shared" si="39"/>
        <v>0</v>
      </c>
      <c r="Y34" s="27">
        <f t="shared" si="40"/>
        <v>0</v>
      </c>
      <c r="Z34" s="30">
        <f t="shared" si="31"/>
        <v>0</v>
      </c>
      <c r="AA34" s="27">
        <f t="shared" si="8"/>
        <v>0</v>
      </c>
    </row>
    <row r="35" spans="1:27" ht="46.5" customHeight="1">
      <c r="A35" s="41">
        <v>30</v>
      </c>
      <c r="B35" s="32" t="s">
        <v>87</v>
      </c>
      <c r="C35" s="33" t="s">
        <v>22</v>
      </c>
      <c r="D35" s="33">
        <v>1.6</v>
      </c>
      <c r="E35" s="26" t="s">
        <v>88</v>
      </c>
      <c r="F35" s="59">
        <v>381.00000000000267</v>
      </c>
      <c r="G35" s="27">
        <f t="shared" si="32"/>
        <v>609.60000000000434</v>
      </c>
      <c r="H35" s="3">
        <v>2</v>
      </c>
      <c r="I35" s="40">
        <f t="shared" si="30"/>
        <v>3.2</v>
      </c>
      <c r="J35" s="1">
        <v>3</v>
      </c>
      <c r="K35" s="27">
        <f t="shared" si="33"/>
        <v>4.8000000000000007</v>
      </c>
      <c r="L35" s="74">
        <v>0</v>
      </c>
      <c r="M35" s="66">
        <f t="shared" si="34"/>
        <v>0</v>
      </c>
      <c r="N35" s="1">
        <v>132</v>
      </c>
      <c r="O35" s="27">
        <f t="shared" si="35"/>
        <v>211.20000000000002</v>
      </c>
      <c r="P35" s="28"/>
      <c r="Q35" s="27">
        <f t="shared" si="36"/>
        <v>0</v>
      </c>
      <c r="R35" s="1">
        <v>0</v>
      </c>
      <c r="S35" s="27">
        <f t="shared" si="37"/>
        <v>0</v>
      </c>
      <c r="T35" s="71">
        <v>0</v>
      </c>
      <c r="U35" s="66">
        <f t="shared" si="38"/>
        <v>0</v>
      </c>
      <c r="W35" s="27">
        <f t="shared" si="39"/>
        <v>0</v>
      </c>
      <c r="Y35" s="27">
        <f t="shared" si="40"/>
        <v>0</v>
      </c>
      <c r="Z35" s="30">
        <f t="shared" si="31"/>
        <v>0</v>
      </c>
      <c r="AA35" s="27">
        <f t="shared" si="8"/>
        <v>0</v>
      </c>
    </row>
    <row r="36" spans="1:27">
      <c r="A36" s="17" t="s">
        <v>89</v>
      </c>
      <c r="B36" s="17"/>
      <c r="C36" s="17"/>
      <c r="D36" s="17"/>
      <c r="E36" s="34"/>
      <c r="F36" s="57"/>
      <c r="G36" s="4"/>
      <c r="H36" s="77"/>
      <c r="I36" s="78"/>
      <c r="J36" s="5"/>
      <c r="K36" s="4"/>
      <c r="L36" s="75"/>
      <c r="M36" s="67"/>
      <c r="N36" s="56"/>
      <c r="O36" s="4"/>
      <c r="P36" s="35" t="s">
        <v>50</v>
      </c>
      <c r="Q36" s="4"/>
      <c r="R36" s="56"/>
      <c r="S36" s="4"/>
      <c r="T36" s="72" t="s">
        <v>50</v>
      </c>
      <c r="U36" s="67"/>
      <c r="V36" s="5"/>
      <c r="W36" s="4"/>
      <c r="X36" s="5"/>
      <c r="Y36" s="4"/>
      <c r="Z36" s="56"/>
      <c r="AA36" s="4"/>
    </row>
    <row r="37" spans="1:27" ht="79.5" customHeight="1">
      <c r="A37" s="36">
        <v>31</v>
      </c>
      <c r="B37" s="32" t="s">
        <v>89</v>
      </c>
      <c r="C37" s="43" t="s">
        <v>45</v>
      </c>
      <c r="D37" s="43">
        <v>44</v>
      </c>
      <c r="E37" s="44" t="s">
        <v>90</v>
      </c>
      <c r="F37" s="59">
        <v>0</v>
      </c>
      <c r="G37" s="45">
        <f>F37*$D37</f>
        <v>0</v>
      </c>
      <c r="H37" s="7">
        <v>0</v>
      </c>
      <c r="I37" s="45">
        <f>H37*D37</f>
        <v>0</v>
      </c>
      <c r="J37" s="1">
        <v>0</v>
      </c>
      <c r="K37" s="45">
        <f>J37*$D37</f>
        <v>0</v>
      </c>
      <c r="L37" s="74">
        <v>0</v>
      </c>
      <c r="M37" s="68">
        <f>L37*$D37</f>
        <v>0</v>
      </c>
      <c r="N37" s="1"/>
      <c r="O37" s="45">
        <f>N37*$D37</f>
        <v>0</v>
      </c>
      <c r="P37" s="28">
        <v>0</v>
      </c>
      <c r="Q37" s="45">
        <f>P37*$D37</f>
        <v>0</v>
      </c>
      <c r="R37" s="1">
        <v>0</v>
      </c>
      <c r="S37" s="45">
        <f>R37*$D37</f>
        <v>0</v>
      </c>
      <c r="T37" s="71">
        <v>0</v>
      </c>
      <c r="U37" s="68">
        <f>T37*$D37</f>
        <v>0</v>
      </c>
      <c r="W37" s="45">
        <f>V37*$D37</f>
        <v>0</v>
      </c>
      <c r="Y37" s="45">
        <f>X37*$D37</f>
        <v>0</v>
      </c>
      <c r="Z37" s="30">
        <f>T37+L37</f>
        <v>0</v>
      </c>
      <c r="AA37" s="27">
        <f t="shared" si="8"/>
        <v>0</v>
      </c>
    </row>
    <row r="38" spans="1:27" ht="15.75">
      <c r="A38" s="60" t="s">
        <v>91</v>
      </c>
      <c r="B38" s="17"/>
      <c r="C38" s="17"/>
      <c r="D38" s="17"/>
      <c r="E38" s="34"/>
      <c r="F38" s="57"/>
      <c r="G38" s="4"/>
      <c r="H38" s="77"/>
      <c r="I38" s="78"/>
      <c r="J38" s="5"/>
      <c r="K38" s="4"/>
      <c r="L38" s="75"/>
      <c r="M38" s="67"/>
      <c r="N38" s="56"/>
      <c r="O38" s="4"/>
      <c r="P38" s="35" t="s">
        <v>50</v>
      </c>
      <c r="Q38" s="4"/>
      <c r="R38" s="56"/>
      <c r="S38" s="4"/>
      <c r="T38" s="72" t="s">
        <v>50</v>
      </c>
      <c r="U38" s="67"/>
      <c r="V38" s="5"/>
      <c r="W38" s="4"/>
      <c r="X38" s="5"/>
      <c r="Y38" s="4"/>
      <c r="Z38" s="56"/>
      <c r="AA38" s="4"/>
    </row>
    <row r="39" spans="1:27" ht="59.25" customHeight="1">
      <c r="A39" s="25">
        <v>32</v>
      </c>
      <c r="B39" s="24" t="s">
        <v>92</v>
      </c>
      <c r="C39" s="25" t="s">
        <v>93</v>
      </c>
      <c r="D39" s="25">
        <v>40</v>
      </c>
      <c r="E39" s="26" t="s">
        <v>94</v>
      </c>
      <c r="F39" s="59">
        <v>0</v>
      </c>
      <c r="G39" s="27">
        <f>F39*$D39</f>
        <v>0</v>
      </c>
      <c r="H39" s="6">
        <v>0</v>
      </c>
      <c r="I39" s="27">
        <f t="shared" ref="I39:I51" si="41">H39*D39</f>
        <v>0</v>
      </c>
      <c r="J39" s="1">
        <v>0</v>
      </c>
      <c r="K39" s="27">
        <f>J39*$D39</f>
        <v>0</v>
      </c>
      <c r="L39" s="74">
        <v>0</v>
      </c>
      <c r="M39" s="66">
        <f>L39*$D39</f>
        <v>0</v>
      </c>
      <c r="N39" s="1">
        <v>2</v>
      </c>
      <c r="O39" s="27">
        <f>N39*$D39</f>
        <v>80</v>
      </c>
      <c r="P39" s="28">
        <v>0</v>
      </c>
      <c r="Q39" s="27">
        <f>P39*$D39</f>
        <v>0</v>
      </c>
      <c r="R39" s="1">
        <v>0</v>
      </c>
      <c r="S39" s="27">
        <f>R39*$D39</f>
        <v>0</v>
      </c>
      <c r="T39" s="71">
        <v>0</v>
      </c>
      <c r="U39" s="66">
        <f>T39*$D39</f>
        <v>0</v>
      </c>
      <c r="W39" s="27">
        <f>V39*$D39</f>
        <v>0</v>
      </c>
      <c r="Y39" s="27">
        <f>X39*$D39</f>
        <v>0</v>
      </c>
      <c r="Z39" s="30">
        <f t="shared" ref="Z39:Z51" si="42">T39+L39</f>
        <v>0</v>
      </c>
      <c r="AA39" s="27">
        <f t="shared" si="8"/>
        <v>0</v>
      </c>
    </row>
    <row r="40" spans="1:27" ht="58.5" customHeight="1">
      <c r="A40" s="25"/>
      <c r="B40" s="24" t="s">
        <v>95</v>
      </c>
      <c r="C40" s="25" t="s">
        <v>22</v>
      </c>
      <c r="D40" s="25">
        <v>13</v>
      </c>
      <c r="E40" s="26" t="s">
        <v>96</v>
      </c>
      <c r="F40" s="59">
        <v>4</v>
      </c>
      <c r="G40" s="27">
        <f t="shared" ref="G40:G51" si="43">F40*$D40</f>
        <v>52</v>
      </c>
      <c r="H40" s="2">
        <v>0</v>
      </c>
      <c r="I40" s="39">
        <f t="shared" si="41"/>
        <v>0</v>
      </c>
      <c r="J40" s="1">
        <v>0</v>
      </c>
      <c r="K40" s="27">
        <f t="shared" ref="K40:K51" si="44">J40*$D40</f>
        <v>0</v>
      </c>
      <c r="L40" s="74">
        <v>0</v>
      </c>
      <c r="M40" s="66">
        <f t="shared" ref="M40:M51" si="45">L40*$D40</f>
        <v>0</v>
      </c>
      <c r="N40" s="1">
        <v>0</v>
      </c>
      <c r="O40" s="27">
        <f t="shared" ref="O40:O51" si="46">N40*$D40</f>
        <v>0</v>
      </c>
      <c r="P40" s="28">
        <v>0</v>
      </c>
      <c r="Q40" s="27">
        <f t="shared" ref="Q40:Q51" si="47">P40*$D40</f>
        <v>0</v>
      </c>
      <c r="R40" s="1">
        <v>0</v>
      </c>
      <c r="S40" s="27">
        <f t="shared" ref="S40:S51" si="48">R40*$D40</f>
        <v>0</v>
      </c>
      <c r="T40" s="71">
        <v>0</v>
      </c>
      <c r="U40" s="66">
        <f t="shared" ref="U40:U51" si="49">T40*$D40</f>
        <v>0</v>
      </c>
      <c r="W40" s="27">
        <f t="shared" ref="W40:W51" si="50">V40*$D40</f>
        <v>0</v>
      </c>
      <c r="Y40" s="27">
        <f t="shared" ref="Y40:Y51" si="51">X40*$D40</f>
        <v>0</v>
      </c>
      <c r="Z40" s="30">
        <f t="shared" si="42"/>
        <v>0</v>
      </c>
      <c r="AA40" s="27">
        <f t="shared" si="8"/>
        <v>0</v>
      </c>
    </row>
    <row r="41" spans="1:27" ht="26.25" customHeight="1">
      <c r="A41" s="25"/>
      <c r="B41" s="24" t="s">
        <v>97</v>
      </c>
      <c r="C41" s="25" t="s">
        <v>22</v>
      </c>
      <c r="D41" s="25">
        <v>10</v>
      </c>
      <c r="E41" s="26" t="s">
        <v>98</v>
      </c>
      <c r="F41" s="59">
        <v>0</v>
      </c>
      <c r="G41" s="27">
        <f t="shared" si="43"/>
        <v>0</v>
      </c>
      <c r="H41" s="2">
        <v>0</v>
      </c>
      <c r="I41" s="39">
        <f t="shared" si="41"/>
        <v>0</v>
      </c>
      <c r="J41" s="1">
        <v>0</v>
      </c>
      <c r="K41" s="27">
        <f t="shared" si="44"/>
        <v>0</v>
      </c>
      <c r="L41" s="74">
        <v>0</v>
      </c>
      <c r="M41" s="66">
        <f t="shared" si="45"/>
        <v>0</v>
      </c>
      <c r="N41" s="1"/>
      <c r="O41" s="27">
        <f t="shared" si="46"/>
        <v>0</v>
      </c>
      <c r="P41" s="28">
        <v>0</v>
      </c>
      <c r="Q41" s="27">
        <f t="shared" si="47"/>
        <v>0</v>
      </c>
      <c r="R41" s="1">
        <v>0</v>
      </c>
      <c r="S41" s="27">
        <f t="shared" si="48"/>
        <v>0</v>
      </c>
      <c r="T41" s="71">
        <v>0</v>
      </c>
      <c r="U41" s="66">
        <f t="shared" si="49"/>
        <v>0</v>
      </c>
      <c r="W41" s="27">
        <f t="shared" si="50"/>
        <v>0</v>
      </c>
      <c r="Y41" s="27">
        <f t="shared" si="51"/>
        <v>0</v>
      </c>
      <c r="Z41" s="30">
        <f t="shared" si="42"/>
        <v>0</v>
      </c>
      <c r="AA41" s="27">
        <f t="shared" si="8"/>
        <v>0</v>
      </c>
    </row>
    <row r="42" spans="1:27" ht="26.25" customHeight="1">
      <c r="A42" s="25"/>
      <c r="B42" s="24" t="s">
        <v>99</v>
      </c>
      <c r="C42" s="25" t="s">
        <v>22</v>
      </c>
      <c r="D42" s="25">
        <v>15</v>
      </c>
      <c r="E42" s="26" t="s">
        <v>100</v>
      </c>
      <c r="F42" s="59">
        <v>2</v>
      </c>
      <c r="G42" s="27">
        <f t="shared" si="43"/>
        <v>30</v>
      </c>
      <c r="H42" s="2">
        <v>0</v>
      </c>
      <c r="I42" s="39">
        <f t="shared" si="41"/>
        <v>0</v>
      </c>
      <c r="J42" s="1">
        <v>0</v>
      </c>
      <c r="K42" s="27">
        <f t="shared" si="44"/>
        <v>0</v>
      </c>
      <c r="L42" s="74">
        <v>0</v>
      </c>
      <c r="M42" s="66">
        <f t="shared" si="45"/>
        <v>0</v>
      </c>
      <c r="N42" s="1"/>
      <c r="O42" s="27">
        <f t="shared" si="46"/>
        <v>0</v>
      </c>
      <c r="P42" s="28">
        <v>0</v>
      </c>
      <c r="Q42" s="27">
        <f t="shared" si="47"/>
        <v>0</v>
      </c>
      <c r="R42" s="1">
        <v>0</v>
      </c>
      <c r="S42" s="27">
        <f t="shared" si="48"/>
        <v>0</v>
      </c>
      <c r="T42" s="71">
        <v>0</v>
      </c>
      <c r="U42" s="66">
        <f t="shared" si="49"/>
        <v>0</v>
      </c>
      <c r="W42" s="27">
        <f t="shared" si="50"/>
        <v>0</v>
      </c>
      <c r="Y42" s="27">
        <f t="shared" si="51"/>
        <v>0</v>
      </c>
      <c r="Z42" s="30">
        <f t="shared" si="42"/>
        <v>0</v>
      </c>
      <c r="AA42" s="27">
        <f t="shared" si="8"/>
        <v>0</v>
      </c>
    </row>
    <row r="43" spans="1:27" ht="26.25" customHeight="1">
      <c r="A43" s="25"/>
      <c r="B43" s="24" t="s">
        <v>101</v>
      </c>
      <c r="C43" s="25" t="s">
        <v>22</v>
      </c>
      <c r="D43" s="25">
        <v>2</v>
      </c>
      <c r="E43" s="26" t="s">
        <v>102</v>
      </c>
      <c r="F43" s="59">
        <v>0</v>
      </c>
      <c r="G43" s="27">
        <f t="shared" si="43"/>
        <v>0</v>
      </c>
      <c r="H43" s="2">
        <v>0</v>
      </c>
      <c r="I43" s="39">
        <f t="shared" si="41"/>
        <v>0</v>
      </c>
      <c r="J43" s="1">
        <v>0</v>
      </c>
      <c r="K43" s="27">
        <f t="shared" si="44"/>
        <v>0</v>
      </c>
      <c r="L43" s="74">
        <v>0</v>
      </c>
      <c r="M43" s="66">
        <f t="shared" si="45"/>
        <v>0</v>
      </c>
      <c r="N43" s="1"/>
      <c r="O43" s="27">
        <f t="shared" si="46"/>
        <v>0</v>
      </c>
      <c r="P43" s="28">
        <v>0</v>
      </c>
      <c r="Q43" s="27">
        <f t="shared" si="47"/>
        <v>0</v>
      </c>
      <c r="R43" s="1">
        <v>0</v>
      </c>
      <c r="S43" s="27">
        <f t="shared" si="48"/>
        <v>0</v>
      </c>
      <c r="T43" s="71">
        <v>0</v>
      </c>
      <c r="U43" s="66">
        <f t="shared" si="49"/>
        <v>0</v>
      </c>
      <c r="W43" s="27">
        <f t="shared" si="50"/>
        <v>0</v>
      </c>
      <c r="Y43" s="27">
        <f t="shared" si="51"/>
        <v>0</v>
      </c>
      <c r="Z43" s="30">
        <f t="shared" si="42"/>
        <v>0</v>
      </c>
      <c r="AA43" s="27">
        <f t="shared" si="8"/>
        <v>0</v>
      </c>
    </row>
    <row r="44" spans="1:27" ht="124.5" customHeight="1">
      <c r="A44" s="25">
        <v>33</v>
      </c>
      <c r="B44" s="24" t="s">
        <v>103</v>
      </c>
      <c r="C44" s="25" t="s">
        <v>93</v>
      </c>
      <c r="D44" s="25">
        <v>49</v>
      </c>
      <c r="E44" s="26" t="s">
        <v>104</v>
      </c>
      <c r="F44" s="59">
        <v>0</v>
      </c>
      <c r="G44" s="27">
        <f t="shared" si="43"/>
        <v>0</v>
      </c>
      <c r="H44" s="2">
        <v>0</v>
      </c>
      <c r="I44" s="39">
        <f t="shared" si="41"/>
        <v>0</v>
      </c>
      <c r="J44" s="1">
        <v>0</v>
      </c>
      <c r="K44" s="27">
        <f t="shared" si="44"/>
        <v>0</v>
      </c>
      <c r="L44" s="74">
        <v>0</v>
      </c>
      <c r="M44" s="66">
        <f t="shared" si="45"/>
        <v>0</v>
      </c>
      <c r="N44" s="1">
        <v>2</v>
      </c>
      <c r="O44" s="27">
        <f t="shared" si="46"/>
        <v>98</v>
      </c>
      <c r="P44" s="28">
        <v>0</v>
      </c>
      <c r="Q44" s="27">
        <f t="shared" si="47"/>
        <v>0</v>
      </c>
      <c r="R44" s="1">
        <v>0</v>
      </c>
      <c r="S44" s="27">
        <f t="shared" si="48"/>
        <v>0</v>
      </c>
      <c r="T44" s="71">
        <v>0</v>
      </c>
      <c r="U44" s="66">
        <f t="shared" si="49"/>
        <v>0</v>
      </c>
      <c r="W44" s="27">
        <f t="shared" si="50"/>
        <v>0</v>
      </c>
      <c r="Y44" s="27">
        <f t="shared" si="51"/>
        <v>0</v>
      </c>
      <c r="Z44" s="30">
        <f t="shared" si="42"/>
        <v>0</v>
      </c>
      <c r="AA44" s="27">
        <f t="shared" si="8"/>
        <v>0</v>
      </c>
    </row>
    <row r="45" spans="1:27" ht="48" customHeight="1">
      <c r="A45" s="25"/>
      <c r="B45" s="24" t="s">
        <v>105</v>
      </c>
      <c r="C45" s="25" t="s">
        <v>22</v>
      </c>
      <c r="D45" s="25">
        <v>13</v>
      </c>
      <c r="E45" s="26" t="s">
        <v>106</v>
      </c>
      <c r="F45" s="59">
        <v>11</v>
      </c>
      <c r="G45" s="27">
        <f t="shared" si="43"/>
        <v>143</v>
      </c>
      <c r="H45" s="2">
        <v>0</v>
      </c>
      <c r="I45" s="39">
        <f t="shared" si="41"/>
        <v>0</v>
      </c>
      <c r="J45" s="1">
        <v>0</v>
      </c>
      <c r="K45" s="27">
        <f t="shared" si="44"/>
        <v>0</v>
      </c>
      <c r="L45" s="74">
        <v>0</v>
      </c>
      <c r="M45" s="66">
        <f t="shared" si="45"/>
        <v>0</v>
      </c>
      <c r="N45" s="1"/>
      <c r="O45" s="27">
        <f t="shared" si="46"/>
        <v>0</v>
      </c>
      <c r="P45" s="28">
        <v>0</v>
      </c>
      <c r="Q45" s="27">
        <f t="shared" si="47"/>
        <v>0</v>
      </c>
      <c r="R45" s="1">
        <v>0</v>
      </c>
      <c r="S45" s="27">
        <f t="shared" si="48"/>
        <v>0</v>
      </c>
      <c r="T45" s="71">
        <v>0</v>
      </c>
      <c r="U45" s="66">
        <f t="shared" si="49"/>
        <v>0</v>
      </c>
      <c r="W45" s="27">
        <f t="shared" si="50"/>
        <v>0</v>
      </c>
      <c r="Y45" s="27">
        <f t="shared" si="51"/>
        <v>0</v>
      </c>
      <c r="Z45" s="30">
        <f t="shared" si="42"/>
        <v>0</v>
      </c>
      <c r="AA45" s="27">
        <f t="shared" si="8"/>
        <v>0</v>
      </c>
    </row>
    <row r="46" spans="1:27" ht="26.25" customHeight="1">
      <c r="A46" s="25"/>
      <c r="B46" s="24" t="s">
        <v>107</v>
      </c>
      <c r="C46" s="25" t="s">
        <v>22</v>
      </c>
      <c r="D46" s="25">
        <v>10</v>
      </c>
      <c r="E46" s="26" t="s">
        <v>108</v>
      </c>
      <c r="F46" s="59">
        <v>4</v>
      </c>
      <c r="G46" s="27">
        <f t="shared" si="43"/>
        <v>40</v>
      </c>
      <c r="H46" s="2">
        <v>0</v>
      </c>
      <c r="I46" s="39">
        <f t="shared" si="41"/>
        <v>0</v>
      </c>
      <c r="J46" s="1">
        <v>0</v>
      </c>
      <c r="K46" s="27">
        <f t="shared" si="44"/>
        <v>0</v>
      </c>
      <c r="L46" s="74">
        <v>0</v>
      </c>
      <c r="M46" s="66">
        <f t="shared" si="45"/>
        <v>0</v>
      </c>
      <c r="N46" s="1"/>
      <c r="O46" s="27">
        <f t="shared" si="46"/>
        <v>0</v>
      </c>
      <c r="P46" s="28">
        <v>0</v>
      </c>
      <c r="Q46" s="27">
        <f t="shared" si="47"/>
        <v>0</v>
      </c>
      <c r="R46" s="1">
        <v>0</v>
      </c>
      <c r="S46" s="27">
        <f t="shared" si="48"/>
        <v>0</v>
      </c>
      <c r="T46" s="71">
        <v>0</v>
      </c>
      <c r="U46" s="66">
        <f t="shared" si="49"/>
        <v>0</v>
      </c>
      <c r="W46" s="27">
        <f t="shared" si="50"/>
        <v>0</v>
      </c>
      <c r="Y46" s="27">
        <f t="shared" si="51"/>
        <v>0</v>
      </c>
      <c r="Z46" s="30">
        <f t="shared" si="42"/>
        <v>0</v>
      </c>
      <c r="AA46" s="27">
        <f t="shared" si="8"/>
        <v>0</v>
      </c>
    </row>
    <row r="47" spans="1:27" ht="49.5" customHeight="1">
      <c r="A47" s="25"/>
      <c r="B47" s="24" t="s">
        <v>109</v>
      </c>
      <c r="C47" s="25" t="s">
        <v>22</v>
      </c>
      <c r="D47" s="25">
        <v>10</v>
      </c>
      <c r="E47" s="26" t="s">
        <v>110</v>
      </c>
      <c r="F47" s="59">
        <v>2</v>
      </c>
      <c r="G47" s="27">
        <f t="shared" si="43"/>
        <v>20</v>
      </c>
      <c r="H47" s="2">
        <v>0</v>
      </c>
      <c r="I47" s="39">
        <f t="shared" si="41"/>
        <v>0</v>
      </c>
      <c r="J47" s="1">
        <v>0</v>
      </c>
      <c r="K47" s="27">
        <f t="shared" si="44"/>
        <v>0</v>
      </c>
      <c r="L47" s="74">
        <v>0</v>
      </c>
      <c r="M47" s="66">
        <f t="shared" si="45"/>
        <v>0</v>
      </c>
      <c r="N47" s="1"/>
      <c r="O47" s="27">
        <f t="shared" si="46"/>
        <v>0</v>
      </c>
      <c r="P47" s="28">
        <v>0</v>
      </c>
      <c r="Q47" s="27">
        <f t="shared" si="47"/>
        <v>0</v>
      </c>
      <c r="R47" s="1">
        <v>0</v>
      </c>
      <c r="S47" s="27">
        <f t="shared" si="48"/>
        <v>0</v>
      </c>
      <c r="T47" s="71">
        <v>0</v>
      </c>
      <c r="U47" s="66">
        <f t="shared" si="49"/>
        <v>0</v>
      </c>
      <c r="W47" s="27">
        <f t="shared" si="50"/>
        <v>0</v>
      </c>
      <c r="Y47" s="27">
        <f t="shared" si="51"/>
        <v>0</v>
      </c>
      <c r="Z47" s="30">
        <f t="shared" si="42"/>
        <v>0</v>
      </c>
      <c r="AA47" s="27">
        <f t="shared" si="8"/>
        <v>0</v>
      </c>
    </row>
    <row r="48" spans="1:27" ht="50.25" customHeight="1">
      <c r="A48" s="25"/>
      <c r="B48" s="24" t="s">
        <v>111</v>
      </c>
      <c r="C48" s="25" t="s">
        <v>22</v>
      </c>
      <c r="D48" s="25">
        <v>16</v>
      </c>
      <c r="E48" s="26" t="s">
        <v>110</v>
      </c>
      <c r="F48" s="59">
        <v>0</v>
      </c>
      <c r="G48" s="27">
        <f t="shared" si="43"/>
        <v>0</v>
      </c>
      <c r="H48" s="2">
        <v>0</v>
      </c>
      <c r="I48" s="39">
        <f t="shared" si="41"/>
        <v>0</v>
      </c>
      <c r="J48" s="1">
        <v>0</v>
      </c>
      <c r="K48" s="27">
        <f t="shared" si="44"/>
        <v>0</v>
      </c>
      <c r="L48" s="74">
        <v>0</v>
      </c>
      <c r="M48" s="66">
        <f t="shared" si="45"/>
        <v>0</v>
      </c>
      <c r="N48" s="1">
        <v>8</v>
      </c>
      <c r="O48" s="27">
        <f t="shared" si="46"/>
        <v>128</v>
      </c>
      <c r="P48" s="28">
        <v>0</v>
      </c>
      <c r="Q48" s="27">
        <f t="shared" si="47"/>
        <v>0</v>
      </c>
      <c r="R48" s="1">
        <v>0</v>
      </c>
      <c r="S48" s="27">
        <f t="shared" si="48"/>
        <v>0</v>
      </c>
      <c r="T48" s="71">
        <v>0</v>
      </c>
      <c r="U48" s="66">
        <f t="shared" si="49"/>
        <v>0</v>
      </c>
      <c r="W48" s="27">
        <f t="shared" si="50"/>
        <v>0</v>
      </c>
      <c r="Y48" s="27">
        <f t="shared" si="51"/>
        <v>0</v>
      </c>
      <c r="Z48" s="30">
        <f t="shared" si="42"/>
        <v>0</v>
      </c>
      <c r="AA48" s="27">
        <f t="shared" si="8"/>
        <v>0</v>
      </c>
    </row>
    <row r="49" spans="1:27" ht="84.75" customHeight="1">
      <c r="A49" s="25">
        <v>34</v>
      </c>
      <c r="B49" s="24" t="s">
        <v>112</v>
      </c>
      <c r="C49" s="25" t="s">
        <v>93</v>
      </c>
      <c r="D49" s="25">
        <v>20</v>
      </c>
      <c r="E49" s="26" t="s">
        <v>113</v>
      </c>
      <c r="F49" s="59">
        <v>0</v>
      </c>
      <c r="G49" s="27">
        <f t="shared" si="43"/>
        <v>0</v>
      </c>
      <c r="H49" s="2">
        <v>0</v>
      </c>
      <c r="I49" s="39">
        <f t="shared" si="41"/>
        <v>0</v>
      </c>
      <c r="J49" s="1">
        <v>0</v>
      </c>
      <c r="K49" s="27">
        <f t="shared" si="44"/>
        <v>0</v>
      </c>
      <c r="L49" s="74">
        <v>0</v>
      </c>
      <c r="M49" s="66">
        <f t="shared" si="45"/>
        <v>0</v>
      </c>
      <c r="N49" s="1"/>
      <c r="O49" s="27">
        <f t="shared" si="46"/>
        <v>0</v>
      </c>
      <c r="P49" s="28">
        <v>0</v>
      </c>
      <c r="Q49" s="27">
        <f t="shared" si="47"/>
        <v>0</v>
      </c>
      <c r="R49" s="1">
        <v>0</v>
      </c>
      <c r="S49" s="27">
        <f t="shared" si="48"/>
        <v>0</v>
      </c>
      <c r="T49" s="71">
        <v>0</v>
      </c>
      <c r="U49" s="66">
        <f t="shared" si="49"/>
        <v>0</v>
      </c>
      <c r="W49" s="27">
        <f t="shared" si="50"/>
        <v>0</v>
      </c>
      <c r="Y49" s="27">
        <f t="shared" si="51"/>
        <v>0</v>
      </c>
      <c r="Z49" s="30">
        <f t="shared" si="42"/>
        <v>0</v>
      </c>
      <c r="AA49" s="27">
        <f t="shared" si="8"/>
        <v>0</v>
      </c>
    </row>
    <row r="50" spans="1:27" ht="45.75" customHeight="1">
      <c r="A50" s="25"/>
      <c r="B50" s="24" t="s">
        <v>114</v>
      </c>
      <c r="C50" s="25" t="s">
        <v>22</v>
      </c>
      <c r="D50" s="25">
        <v>10</v>
      </c>
      <c r="E50" s="26" t="s">
        <v>110</v>
      </c>
      <c r="F50" s="59">
        <v>0</v>
      </c>
      <c r="G50" s="27">
        <f t="shared" si="43"/>
        <v>0</v>
      </c>
      <c r="H50" s="2">
        <v>0</v>
      </c>
      <c r="I50" s="39">
        <f t="shared" si="41"/>
        <v>0</v>
      </c>
      <c r="J50" s="1">
        <v>0</v>
      </c>
      <c r="K50" s="27">
        <f t="shared" si="44"/>
        <v>0</v>
      </c>
      <c r="L50" s="74">
        <v>0</v>
      </c>
      <c r="M50" s="66">
        <f t="shared" si="45"/>
        <v>0</v>
      </c>
      <c r="N50" s="1"/>
      <c r="O50" s="27">
        <f t="shared" si="46"/>
        <v>0</v>
      </c>
      <c r="P50" s="28">
        <v>0</v>
      </c>
      <c r="Q50" s="27">
        <f t="shared" si="47"/>
        <v>0</v>
      </c>
      <c r="R50" s="1">
        <v>0</v>
      </c>
      <c r="S50" s="27">
        <f t="shared" si="48"/>
        <v>0</v>
      </c>
      <c r="T50" s="71">
        <v>0</v>
      </c>
      <c r="U50" s="66">
        <f t="shared" si="49"/>
        <v>0</v>
      </c>
      <c r="W50" s="27">
        <f t="shared" si="50"/>
        <v>0</v>
      </c>
      <c r="Y50" s="27">
        <f t="shared" si="51"/>
        <v>0</v>
      </c>
      <c r="Z50" s="30">
        <f t="shared" si="42"/>
        <v>0</v>
      </c>
      <c r="AA50" s="27">
        <f t="shared" si="8"/>
        <v>0</v>
      </c>
    </row>
    <row r="51" spans="1:27" ht="45.75" customHeight="1">
      <c r="A51" s="33"/>
      <c r="B51" s="32" t="s">
        <v>115</v>
      </c>
      <c r="C51" s="33" t="s">
        <v>22</v>
      </c>
      <c r="D51" s="33">
        <v>10</v>
      </c>
      <c r="E51" s="26" t="s">
        <v>110</v>
      </c>
      <c r="F51" s="59">
        <v>0</v>
      </c>
      <c r="G51" s="27">
        <f t="shared" si="43"/>
        <v>0</v>
      </c>
      <c r="H51" s="3">
        <v>0</v>
      </c>
      <c r="I51" s="40">
        <f t="shared" si="41"/>
        <v>0</v>
      </c>
      <c r="J51" s="1">
        <v>0</v>
      </c>
      <c r="K51" s="27">
        <f t="shared" si="44"/>
        <v>0</v>
      </c>
      <c r="L51" s="74">
        <v>0</v>
      </c>
      <c r="M51" s="66">
        <f t="shared" si="45"/>
        <v>0</v>
      </c>
      <c r="N51" s="1"/>
      <c r="O51" s="27">
        <f t="shared" si="46"/>
        <v>0</v>
      </c>
      <c r="P51" s="28">
        <v>0</v>
      </c>
      <c r="Q51" s="27">
        <f t="shared" si="47"/>
        <v>0</v>
      </c>
      <c r="R51" s="1">
        <v>0</v>
      </c>
      <c r="S51" s="27">
        <f t="shared" si="48"/>
        <v>0</v>
      </c>
      <c r="T51" s="71">
        <v>0</v>
      </c>
      <c r="U51" s="66">
        <f t="shared" si="49"/>
        <v>0</v>
      </c>
      <c r="W51" s="27">
        <f t="shared" si="50"/>
        <v>0</v>
      </c>
      <c r="Y51" s="27">
        <f t="shared" si="51"/>
        <v>0</v>
      </c>
      <c r="Z51" s="30">
        <f t="shared" si="42"/>
        <v>0</v>
      </c>
      <c r="AA51" s="27">
        <f t="shared" si="8"/>
        <v>0</v>
      </c>
    </row>
    <row r="52" spans="1:27" ht="15.75">
      <c r="A52" s="60" t="s">
        <v>116</v>
      </c>
      <c r="B52" s="17"/>
      <c r="C52" s="17"/>
      <c r="D52" s="17"/>
      <c r="E52" s="34"/>
      <c r="F52" s="57"/>
      <c r="G52" s="4"/>
      <c r="H52" s="77"/>
      <c r="I52" s="78"/>
      <c r="J52" s="5"/>
      <c r="K52" s="4"/>
      <c r="L52" s="75"/>
      <c r="M52" s="67"/>
      <c r="N52" s="56"/>
      <c r="O52" s="4"/>
      <c r="P52" s="35" t="s">
        <v>50</v>
      </c>
      <c r="Q52" s="4"/>
      <c r="R52" s="56"/>
      <c r="S52" s="4"/>
      <c r="T52" s="72" t="s">
        <v>50</v>
      </c>
      <c r="U52" s="67"/>
      <c r="V52" s="5"/>
      <c r="W52" s="4"/>
      <c r="X52" s="5"/>
      <c r="Y52" s="4"/>
      <c r="Z52" s="4"/>
      <c r="AA52" s="4"/>
    </row>
    <row r="53" spans="1:27" ht="60.75" customHeight="1">
      <c r="A53" s="41">
        <v>35</v>
      </c>
      <c r="B53" s="24" t="s">
        <v>117</v>
      </c>
      <c r="C53" s="25" t="s">
        <v>22</v>
      </c>
      <c r="D53" s="25">
        <v>2</v>
      </c>
      <c r="E53" s="26" t="s">
        <v>118</v>
      </c>
      <c r="F53" s="59">
        <v>0</v>
      </c>
      <c r="G53" s="27">
        <f>F53*$D53</f>
        <v>0</v>
      </c>
      <c r="H53" s="6">
        <v>1</v>
      </c>
      <c r="I53" s="27">
        <f t="shared" ref="I53:I62" si="52">H53*D53</f>
        <v>2</v>
      </c>
      <c r="J53" s="1">
        <v>1</v>
      </c>
      <c r="K53" s="27">
        <f>J53*$D53</f>
        <v>2</v>
      </c>
      <c r="L53" s="74">
        <v>0</v>
      </c>
      <c r="M53" s="66">
        <f>L53*$D53</f>
        <v>0</v>
      </c>
      <c r="N53" s="1">
        <v>4</v>
      </c>
      <c r="O53" s="27">
        <f>N53*$D53</f>
        <v>8</v>
      </c>
      <c r="P53" s="28">
        <v>0</v>
      </c>
      <c r="Q53" s="27">
        <f>P53*$D53</f>
        <v>0</v>
      </c>
      <c r="R53" s="1">
        <v>1</v>
      </c>
      <c r="S53" s="27">
        <f>R53*$D53</f>
        <v>2</v>
      </c>
      <c r="T53" s="71">
        <v>0</v>
      </c>
      <c r="U53" s="66">
        <f>T53*$D53</f>
        <v>0</v>
      </c>
      <c r="W53" s="27">
        <f>V53*$D53</f>
        <v>0</v>
      </c>
      <c r="Y53" s="27">
        <f>X53*$D53</f>
        <v>0</v>
      </c>
      <c r="Z53" s="30">
        <f t="shared" ref="Z53:Z62" si="53">T53+L53</f>
        <v>0</v>
      </c>
      <c r="AA53" s="27">
        <f t="shared" si="8"/>
        <v>0</v>
      </c>
    </row>
    <row r="54" spans="1:27" ht="42.75" customHeight="1">
      <c r="A54" s="41">
        <v>36</v>
      </c>
      <c r="B54" s="24" t="s">
        <v>119</v>
      </c>
      <c r="C54" s="25" t="s">
        <v>22</v>
      </c>
      <c r="D54" s="25">
        <v>16</v>
      </c>
      <c r="E54" s="26" t="s">
        <v>120</v>
      </c>
      <c r="F54" s="59">
        <v>0</v>
      </c>
      <c r="G54" s="27">
        <f t="shared" ref="G54:G62" si="54">F54*$D54</f>
        <v>0</v>
      </c>
      <c r="H54" s="2">
        <v>1</v>
      </c>
      <c r="I54" s="39">
        <f t="shared" si="52"/>
        <v>16</v>
      </c>
      <c r="J54" s="1">
        <v>0</v>
      </c>
      <c r="K54" s="27">
        <f t="shared" ref="K54:K62" si="55">J54*$D54</f>
        <v>0</v>
      </c>
      <c r="L54" s="74">
        <v>0</v>
      </c>
      <c r="M54" s="66">
        <f t="shared" ref="M54:M62" si="56">L54*$D54</f>
        <v>0</v>
      </c>
      <c r="N54" s="1">
        <v>4</v>
      </c>
      <c r="O54" s="27">
        <f t="shared" ref="O54:O62" si="57">N54*$D54</f>
        <v>64</v>
      </c>
      <c r="P54" s="28">
        <v>0</v>
      </c>
      <c r="Q54" s="27">
        <f t="shared" ref="Q54:Q62" si="58">P54*$D54</f>
        <v>0</v>
      </c>
      <c r="R54" s="1">
        <v>0</v>
      </c>
      <c r="S54" s="27">
        <f t="shared" ref="S54:S62" si="59">R54*$D54</f>
        <v>0</v>
      </c>
      <c r="T54" s="71">
        <v>0</v>
      </c>
      <c r="U54" s="66">
        <f t="shared" ref="U54:U62" si="60">T54*$D54</f>
        <v>0</v>
      </c>
      <c r="W54" s="27">
        <f t="shared" ref="W54:W62" si="61">V54*$D54</f>
        <v>0</v>
      </c>
      <c r="Y54" s="27">
        <f t="shared" ref="Y54:Y62" si="62">X54*$D54</f>
        <v>0</v>
      </c>
      <c r="Z54" s="30">
        <f t="shared" si="53"/>
        <v>0</v>
      </c>
      <c r="AA54" s="27">
        <f t="shared" si="8"/>
        <v>0</v>
      </c>
    </row>
    <row r="55" spans="1:27" ht="60" customHeight="1">
      <c r="A55" s="41">
        <v>37</v>
      </c>
      <c r="B55" s="24" t="s">
        <v>121</v>
      </c>
      <c r="C55" s="25" t="s">
        <v>22</v>
      </c>
      <c r="D55" s="25">
        <v>1.6</v>
      </c>
      <c r="E55" s="26" t="s">
        <v>122</v>
      </c>
      <c r="F55" s="59">
        <v>64.999999999999929</v>
      </c>
      <c r="G55" s="27">
        <f t="shared" si="54"/>
        <v>103.99999999999989</v>
      </c>
      <c r="H55" s="2">
        <v>0</v>
      </c>
      <c r="I55" s="39">
        <f t="shared" si="52"/>
        <v>0</v>
      </c>
      <c r="J55" s="1">
        <v>0</v>
      </c>
      <c r="K55" s="27">
        <f t="shared" si="55"/>
        <v>0</v>
      </c>
      <c r="L55" s="74">
        <v>3</v>
      </c>
      <c r="M55" s="66">
        <f t="shared" si="56"/>
        <v>4.8000000000000007</v>
      </c>
      <c r="N55" s="1"/>
      <c r="O55" s="27">
        <f t="shared" si="57"/>
        <v>0</v>
      </c>
      <c r="P55" s="28">
        <v>0</v>
      </c>
      <c r="Q55" s="27">
        <f t="shared" si="58"/>
        <v>0</v>
      </c>
      <c r="R55" s="1">
        <v>0</v>
      </c>
      <c r="S55" s="27">
        <f t="shared" si="59"/>
        <v>0</v>
      </c>
      <c r="T55" s="71">
        <v>0</v>
      </c>
      <c r="U55" s="66">
        <f t="shared" si="60"/>
        <v>0</v>
      </c>
      <c r="W55" s="27">
        <f t="shared" si="61"/>
        <v>0</v>
      </c>
      <c r="Y55" s="27">
        <f t="shared" si="62"/>
        <v>0</v>
      </c>
      <c r="Z55" s="30">
        <f t="shared" si="53"/>
        <v>3</v>
      </c>
      <c r="AA55" s="27">
        <f t="shared" si="8"/>
        <v>4.8000000000000007</v>
      </c>
    </row>
    <row r="56" spans="1:27" ht="69.75" customHeight="1">
      <c r="A56" s="41">
        <v>38</v>
      </c>
      <c r="B56" s="24" t="s">
        <v>123</v>
      </c>
      <c r="C56" s="25" t="s">
        <v>22</v>
      </c>
      <c r="D56" s="25">
        <v>7.5</v>
      </c>
      <c r="E56" s="26" t="s">
        <v>124</v>
      </c>
      <c r="F56" s="59">
        <v>0</v>
      </c>
      <c r="G56" s="27">
        <f t="shared" si="54"/>
        <v>0</v>
      </c>
      <c r="H56" s="2">
        <v>0</v>
      </c>
      <c r="I56" s="39">
        <f t="shared" si="52"/>
        <v>0</v>
      </c>
      <c r="J56" s="1">
        <v>0</v>
      </c>
      <c r="K56" s="27">
        <f t="shared" si="55"/>
        <v>0</v>
      </c>
      <c r="L56" s="74">
        <v>0</v>
      </c>
      <c r="M56" s="66">
        <f t="shared" si="56"/>
        <v>0</v>
      </c>
      <c r="N56" s="1"/>
      <c r="O56" s="27">
        <f t="shared" si="57"/>
        <v>0</v>
      </c>
      <c r="P56" s="28">
        <v>0</v>
      </c>
      <c r="Q56" s="27">
        <f t="shared" si="58"/>
        <v>0</v>
      </c>
      <c r="R56" s="1">
        <v>0</v>
      </c>
      <c r="S56" s="27">
        <f t="shared" si="59"/>
        <v>0</v>
      </c>
      <c r="T56" s="71">
        <v>0</v>
      </c>
      <c r="U56" s="66">
        <f t="shared" si="60"/>
        <v>0</v>
      </c>
      <c r="W56" s="27">
        <f t="shared" si="61"/>
        <v>0</v>
      </c>
      <c r="Y56" s="27">
        <f t="shared" si="62"/>
        <v>0</v>
      </c>
      <c r="Z56" s="30">
        <f t="shared" si="53"/>
        <v>0</v>
      </c>
      <c r="AA56" s="27">
        <f t="shared" si="8"/>
        <v>0</v>
      </c>
    </row>
    <row r="57" spans="1:27" ht="60" customHeight="1">
      <c r="A57" s="41">
        <v>39</v>
      </c>
      <c r="B57" s="24" t="s">
        <v>82</v>
      </c>
      <c r="C57" s="25" t="s">
        <v>22</v>
      </c>
      <c r="D57" s="25">
        <v>13.7</v>
      </c>
      <c r="E57" s="26" t="s">
        <v>125</v>
      </c>
      <c r="F57" s="59">
        <v>0</v>
      </c>
      <c r="G57" s="27">
        <f t="shared" si="54"/>
        <v>0</v>
      </c>
      <c r="H57" s="2">
        <v>0</v>
      </c>
      <c r="I57" s="39">
        <f t="shared" si="52"/>
        <v>0</v>
      </c>
      <c r="J57" s="1">
        <v>0</v>
      </c>
      <c r="K57" s="27">
        <f t="shared" si="55"/>
        <v>0</v>
      </c>
      <c r="L57" s="74">
        <v>0</v>
      </c>
      <c r="M57" s="66">
        <f t="shared" si="56"/>
        <v>0</v>
      </c>
      <c r="N57" s="1"/>
      <c r="O57" s="27">
        <f t="shared" si="57"/>
        <v>0</v>
      </c>
      <c r="P57" s="28">
        <v>0</v>
      </c>
      <c r="Q57" s="27">
        <f t="shared" si="58"/>
        <v>0</v>
      </c>
      <c r="R57" s="1">
        <v>0</v>
      </c>
      <c r="S57" s="27">
        <f t="shared" si="59"/>
        <v>0</v>
      </c>
      <c r="T57" s="71">
        <v>0</v>
      </c>
      <c r="U57" s="66">
        <f t="shared" si="60"/>
        <v>0</v>
      </c>
      <c r="W57" s="27">
        <f t="shared" si="61"/>
        <v>0</v>
      </c>
      <c r="Y57" s="27">
        <f t="shared" si="62"/>
        <v>0</v>
      </c>
      <c r="Z57" s="30">
        <f t="shared" si="53"/>
        <v>0</v>
      </c>
      <c r="AA57" s="27">
        <f t="shared" si="8"/>
        <v>0</v>
      </c>
    </row>
    <row r="58" spans="1:27" ht="45.75" customHeight="1">
      <c r="A58" s="41">
        <v>40</v>
      </c>
      <c r="B58" s="24" t="s">
        <v>126</v>
      </c>
      <c r="C58" s="25" t="s">
        <v>45</v>
      </c>
      <c r="D58" s="25">
        <v>10</v>
      </c>
      <c r="E58" s="26" t="s">
        <v>127</v>
      </c>
      <c r="F58" s="59">
        <v>37</v>
      </c>
      <c r="G58" s="27">
        <f t="shared" si="54"/>
        <v>370</v>
      </c>
      <c r="H58" s="2">
        <v>10</v>
      </c>
      <c r="I58" s="39">
        <f t="shared" si="52"/>
        <v>100</v>
      </c>
      <c r="J58" s="1">
        <v>0</v>
      </c>
      <c r="K58" s="27">
        <f t="shared" si="55"/>
        <v>0</v>
      </c>
      <c r="L58" s="74">
        <v>5</v>
      </c>
      <c r="M58" s="66">
        <f t="shared" si="56"/>
        <v>50</v>
      </c>
      <c r="N58" s="1">
        <v>129</v>
      </c>
      <c r="O58" s="27">
        <f t="shared" si="57"/>
        <v>1290</v>
      </c>
      <c r="P58" s="28">
        <v>0</v>
      </c>
      <c r="Q58" s="27">
        <f t="shared" si="58"/>
        <v>0</v>
      </c>
      <c r="R58" s="1">
        <v>69</v>
      </c>
      <c r="S58" s="27">
        <f t="shared" si="59"/>
        <v>690</v>
      </c>
      <c r="T58" s="71">
        <v>4</v>
      </c>
      <c r="U58" s="66">
        <f t="shared" si="60"/>
        <v>40</v>
      </c>
      <c r="W58" s="27">
        <f t="shared" si="61"/>
        <v>0</v>
      </c>
      <c r="Y58" s="27">
        <f t="shared" si="62"/>
        <v>0</v>
      </c>
      <c r="Z58" s="30">
        <f t="shared" si="53"/>
        <v>9</v>
      </c>
      <c r="AA58" s="27">
        <f t="shared" si="8"/>
        <v>90</v>
      </c>
    </row>
    <row r="59" spans="1:27" ht="38.25" customHeight="1">
      <c r="A59" s="41">
        <v>41</v>
      </c>
      <c r="B59" s="37" t="s">
        <v>128</v>
      </c>
      <c r="C59" s="25" t="s">
        <v>45</v>
      </c>
      <c r="D59" s="38">
        <v>10</v>
      </c>
      <c r="E59" s="44" t="s">
        <v>129</v>
      </c>
      <c r="F59" s="59">
        <v>0</v>
      </c>
      <c r="G59" s="27">
        <f t="shared" si="54"/>
        <v>0</v>
      </c>
      <c r="H59" s="2">
        <v>1</v>
      </c>
      <c r="I59" s="39">
        <f t="shared" si="52"/>
        <v>10</v>
      </c>
      <c r="J59" s="1">
        <v>0</v>
      </c>
      <c r="K59" s="27">
        <f t="shared" si="55"/>
        <v>0</v>
      </c>
      <c r="L59" s="74">
        <v>0</v>
      </c>
      <c r="M59" s="66">
        <f t="shared" si="56"/>
        <v>0</v>
      </c>
      <c r="N59" s="1">
        <v>29</v>
      </c>
      <c r="O59" s="27">
        <f t="shared" si="57"/>
        <v>290</v>
      </c>
      <c r="P59" s="28">
        <v>0</v>
      </c>
      <c r="Q59" s="27">
        <f t="shared" si="58"/>
        <v>0</v>
      </c>
      <c r="R59" s="1">
        <v>3</v>
      </c>
      <c r="S59" s="27">
        <f t="shared" si="59"/>
        <v>30</v>
      </c>
      <c r="T59" s="71">
        <v>0</v>
      </c>
      <c r="U59" s="66">
        <f t="shared" si="60"/>
        <v>0</v>
      </c>
      <c r="W59" s="27">
        <f t="shared" si="61"/>
        <v>0</v>
      </c>
      <c r="Y59" s="27">
        <f t="shared" si="62"/>
        <v>0</v>
      </c>
      <c r="Z59" s="30">
        <f t="shared" si="53"/>
        <v>0</v>
      </c>
      <c r="AA59" s="27">
        <f t="shared" si="8"/>
        <v>0</v>
      </c>
    </row>
    <row r="60" spans="1:27" ht="46.5" customHeight="1">
      <c r="A60" s="41">
        <v>42</v>
      </c>
      <c r="B60" s="24" t="s">
        <v>130</v>
      </c>
      <c r="C60" s="25" t="s">
        <v>22</v>
      </c>
      <c r="D60" s="25">
        <v>1.6</v>
      </c>
      <c r="E60" s="26" t="s">
        <v>131</v>
      </c>
      <c r="F60" s="59">
        <v>0</v>
      </c>
      <c r="G60" s="27">
        <f t="shared" si="54"/>
        <v>0</v>
      </c>
      <c r="H60" s="2">
        <v>0</v>
      </c>
      <c r="I60" s="39">
        <f t="shared" si="52"/>
        <v>0</v>
      </c>
      <c r="J60" s="1">
        <v>0</v>
      </c>
      <c r="K60" s="27">
        <f t="shared" si="55"/>
        <v>0</v>
      </c>
      <c r="L60" s="74">
        <v>0</v>
      </c>
      <c r="M60" s="66">
        <f t="shared" si="56"/>
        <v>0</v>
      </c>
      <c r="N60" s="1">
        <v>15</v>
      </c>
      <c r="O60" s="27">
        <f t="shared" si="57"/>
        <v>24</v>
      </c>
      <c r="P60" s="28">
        <v>0</v>
      </c>
      <c r="Q60" s="27">
        <f t="shared" si="58"/>
        <v>0</v>
      </c>
      <c r="R60" s="1">
        <v>2</v>
      </c>
      <c r="S60" s="27">
        <f t="shared" si="59"/>
        <v>3.2</v>
      </c>
      <c r="T60" s="71">
        <v>0</v>
      </c>
      <c r="U60" s="66">
        <f t="shared" si="60"/>
        <v>0</v>
      </c>
      <c r="W60" s="27">
        <f t="shared" si="61"/>
        <v>0</v>
      </c>
      <c r="Y60" s="27">
        <f t="shared" si="62"/>
        <v>0</v>
      </c>
      <c r="Z60" s="30">
        <f t="shared" si="53"/>
        <v>0</v>
      </c>
      <c r="AA60" s="27">
        <f t="shared" si="8"/>
        <v>0</v>
      </c>
    </row>
    <row r="61" spans="1:27" ht="40.5" customHeight="1">
      <c r="A61" s="41">
        <v>43</v>
      </c>
      <c r="B61" s="24" t="s">
        <v>132</v>
      </c>
      <c r="C61" s="25" t="s">
        <v>45</v>
      </c>
      <c r="D61" s="25">
        <v>2</v>
      </c>
      <c r="E61" s="26" t="s">
        <v>127</v>
      </c>
      <c r="F61" s="59">
        <v>0</v>
      </c>
      <c r="G61" s="27">
        <f t="shared" si="54"/>
        <v>0</v>
      </c>
      <c r="H61" s="2">
        <v>0</v>
      </c>
      <c r="I61" s="39">
        <f t="shared" si="52"/>
        <v>0</v>
      </c>
      <c r="J61" s="1">
        <v>0</v>
      </c>
      <c r="K61" s="27">
        <f t="shared" si="55"/>
        <v>0</v>
      </c>
      <c r="L61" s="74">
        <v>0</v>
      </c>
      <c r="M61" s="66">
        <f t="shared" si="56"/>
        <v>0</v>
      </c>
      <c r="N61" s="1">
        <v>49</v>
      </c>
      <c r="O61" s="27">
        <f t="shared" si="57"/>
        <v>98</v>
      </c>
      <c r="P61" s="28">
        <v>0</v>
      </c>
      <c r="Q61" s="27">
        <f t="shared" si="58"/>
        <v>0</v>
      </c>
      <c r="R61" s="1">
        <v>2</v>
      </c>
      <c r="S61" s="27">
        <f t="shared" si="59"/>
        <v>4</v>
      </c>
      <c r="T61" s="71">
        <v>0</v>
      </c>
      <c r="U61" s="66">
        <f t="shared" si="60"/>
        <v>0</v>
      </c>
      <c r="W61" s="27">
        <f t="shared" si="61"/>
        <v>0</v>
      </c>
      <c r="Y61" s="27">
        <f t="shared" si="62"/>
        <v>0</v>
      </c>
      <c r="Z61" s="30">
        <f t="shared" si="53"/>
        <v>0</v>
      </c>
      <c r="AA61" s="27">
        <f t="shared" si="8"/>
        <v>0</v>
      </c>
    </row>
    <row r="62" spans="1:27" ht="42.75" customHeight="1">
      <c r="A62" s="41">
        <v>44</v>
      </c>
      <c r="B62" s="32" t="s">
        <v>133</v>
      </c>
      <c r="C62" s="33" t="s">
        <v>22</v>
      </c>
      <c r="D62" s="33">
        <v>1.6</v>
      </c>
      <c r="E62" s="26" t="s">
        <v>134</v>
      </c>
      <c r="F62" s="59">
        <v>0</v>
      </c>
      <c r="G62" s="27">
        <f t="shared" si="54"/>
        <v>0</v>
      </c>
      <c r="H62" s="3">
        <v>0</v>
      </c>
      <c r="I62" s="40">
        <f t="shared" si="52"/>
        <v>0</v>
      </c>
      <c r="J62" s="1">
        <v>0</v>
      </c>
      <c r="K62" s="27">
        <f t="shared" si="55"/>
        <v>0</v>
      </c>
      <c r="L62" s="74">
        <v>0</v>
      </c>
      <c r="M62" s="66">
        <f t="shared" si="56"/>
        <v>0</v>
      </c>
      <c r="N62" s="1"/>
      <c r="O62" s="27">
        <f t="shared" si="57"/>
        <v>0</v>
      </c>
      <c r="P62" s="28">
        <v>0</v>
      </c>
      <c r="Q62" s="27">
        <f t="shared" si="58"/>
        <v>0</v>
      </c>
      <c r="R62" s="1">
        <v>0</v>
      </c>
      <c r="S62" s="27">
        <f t="shared" si="59"/>
        <v>0</v>
      </c>
      <c r="T62" s="71">
        <v>0</v>
      </c>
      <c r="U62" s="66">
        <f t="shared" si="60"/>
        <v>0</v>
      </c>
      <c r="W62" s="27">
        <f t="shared" si="61"/>
        <v>0</v>
      </c>
      <c r="Y62" s="27">
        <f t="shared" si="62"/>
        <v>0</v>
      </c>
      <c r="Z62" s="30">
        <f t="shared" si="53"/>
        <v>0</v>
      </c>
      <c r="AA62" s="27">
        <f t="shared" si="8"/>
        <v>0</v>
      </c>
    </row>
    <row r="63" spans="1:27" ht="15.75">
      <c r="A63" s="60" t="s">
        <v>135</v>
      </c>
      <c r="B63" s="17"/>
      <c r="C63" s="17"/>
      <c r="D63" s="17"/>
      <c r="E63" s="34"/>
      <c r="F63" s="57"/>
      <c r="G63" s="4"/>
      <c r="H63" s="77"/>
      <c r="I63" s="78"/>
      <c r="J63" s="5"/>
      <c r="K63" s="4"/>
      <c r="L63" s="75"/>
      <c r="M63" s="67"/>
      <c r="N63" s="56"/>
      <c r="O63" s="4"/>
      <c r="P63" s="35" t="s">
        <v>50</v>
      </c>
      <c r="Q63" s="4"/>
      <c r="R63" s="56"/>
      <c r="S63" s="4"/>
      <c r="T63" s="72" t="s">
        <v>50</v>
      </c>
      <c r="U63" s="67"/>
      <c r="V63" s="5"/>
      <c r="W63" s="4"/>
      <c r="X63" s="5"/>
      <c r="Y63" s="4"/>
      <c r="Z63" s="4"/>
      <c r="AA63" s="4"/>
    </row>
    <row r="64" spans="1:27" ht="86.25" customHeight="1">
      <c r="A64" s="41">
        <v>45</v>
      </c>
      <c r="B64" s="24" t="s">
        <v>136</v>
      </c>
      <c r="C64" s="25" t="s">
        <v>22</v>
      </c>
      <c r="D64" s="38">
        <v>60.7</v>
      </c>
      <c r="E64" s="26" t="s">
        <v>137</v>
      </c>
      <c r="F64" s="59">
        <v>1</v>
      </c>
      <c r="G64" s="27">
        <f>F64*$D64</f>
        <v>60.7</v>
      </c>
      <c r="H64" s="6">
        <v>0</v>
      </c>
      <c r="I64" s="27">
        <f t="shared" ref="I64:I73" si="63">H64*D64</f>
        <v>0</v>
      </c>
      <c r="J64" s="1">
        <v>0</v>
      </c>
      <c r="K64" s="27">
        <f>J64*$D64</f>
        <v>0</v>
      </c>
      <c r="L64" s="74">
        <v>0</v>
      </c>
      <c r="M64" s="66">
        <f>L64*$D64</f>
        <v>0</v>
      </c>
      <c r="N64" s="1">
        <v>31</v>
      </c>
      <c r="O64" s="27">
        <f>N64*$D64</f>
        <v>1881.7</v>
      </c>
      <c r="P64" s="28">
        <v>0</v>
      </c>
      <c r="Q64" s="27">
        <f>P64*$D64</f>
        <v>0</v>
      </c>
      <c r="R64" s="1">
        <v>0</v>
      </c>
      <c r="S64" s="27">
        <f>R64*$D64</f>
        <v>0</v>
      </c>
      <c r="T64" s="71">
        <v>0</v>
      </c>
      <c r="U64" s="66">
        <f>T64*$D64</f>
        <v>0</v>
      </c>
      <c r="W64" s="27">
        <f>V64*$D64</f>
        <v>0</v>
      </c>
      <c r="Y64" s="27">
        <f>X64*$D64</f>
        <v>0</v>
      </c>
      <c r="Z64" s="30">
        <f t="shared" ref="Z64:Z73" si="64">T64+L64</f>
        <v>0</v>
      </c>
      <c r="AA64" s="27">
        <f t="shared" si="8"/>
        <v>0</v>
      </c>
    </row>
    <row r="65" spans="1:27" ht="69.75" customHeight="1">
      <c r="A65" s="41">
        <v>46</v>
      </c>
      <c r="B65" s="37" t="s">
        <v>138</v>
      </c>
      <c r="C65" s="38" t="s">
        <v>22</v>
      </c>
      <c r="D65" s="38">
        <v>20</v>
      </c>
      <c r="E65" s="44" t="s">
        <v>139</v>
      </c>
      <c r="F65" s="59">
        <v>0</v>
      </c>
      <c r="G65" s="27">
        <f t="shared" ref="G65:G73" si="65">F65*$D65</f>
        <v>0</v>
      </c>
      <c r="H65" s="2">
        <v>0</v>
      </c>
      <c r="I65" s="39">
        <f t="shared" si="63"/>
        <v>0</v>
      </c>
      <c r="J65" s="1">
        <v>0</v>
      </c>
      <c r="K65" s="27">
        <f t="shared" ref="K65:K73" si="66">J65*$D65</f>
        <v>0</v>
      </c>
      <c r="L65" s="74">
        <v>0</v>
      </c>
      <c r="M65" s="66">
        <f t="shared" ref="M65:M73" si="67">L65*$D65</f>
        <v>0</v>
      </c>
      <c r="N65" s="1"/>
      <c r="O65" s="27">
        <f t="shared" ref="O65:O73" si="68">N65*$D65</f>
        <v>0</v>
      </c>
      <c r="P65" s="28">
        <v>0</v>
      </c>
      <c r="Q65" s="27">
        <f t="shared" ref="Q65:Q73" si="69">P65*$D65</f>
        <v>0</v>
      </c>
      <c r="R65" s="1">
        <v>0</v>
      </c>
      <c r="S65" s="27">
        <f t="shared" ref="S65:S73" si="70">R65*$D65</f>
        <v>0</v>
      </c>
      <c r="T65" s="71">
        <v>0</v>
      </c>
      <c r="U65" s="66">
        <f t="shared" ref="U65:U73" si="71">T65*$D65</f>
        <v>0</v>
      </c>
      <c r="W65" s="27">
        <f t="shared" ref="W65:W73" si="72">V65*$D65</f>
        <v>0</v>
      </c>
      <c r="Y65" s="27">
        <f t="shared" ref="Y65:Y73" si="73">X65*$D65</f>
        <v>0</v>
      </c>
      <c r="Z65" s="30">
        <f t="shared" si="64"/>
        <v>0</v>
      </c>
      <c r="AA65" s="27">
        <f t="shared" si="8"/>
        <v>0</v>
      </c>
    </row>
    <row r="66" spans="1:27" ht="135" customHeight="1">
      <c r="A66" s="41">
        <v>47</v>
      </c>
      <c r="B66" s="46" t="s">
        <v>140</v>
      </c>
      <c r="C66" s="25" t="s">
        <v>141</v>
      </c>
      <c r="D66" s="25">
        <v>32</v>
      </c>
      <c r="E66" s="26" t="s">
        <v>142</v>
      </c>
      <c r="F66" s="59">
        <v>559</v>
      </c>
      <c r="G66" s="27">
        <f t="shared" si="65"/>
        <v>17888</v>
      </c>
      <c r="H66" s="2">
        <v>162</v>
      </c>
      <c r="I66" s="39">
        <f t="shared" si="63"/>
        <v>5184</v>
      </c>
      <c r="J66" s="1">
        <v>24</v>
      </c>
      <c r="K66" s="27">
        <f t="shared" si="66"/>
        <v>768</v>
      </c>
      <c r="L66" s="74">
        <v>7</v>
      </c>
      <c r="M66" s="66">
        <f t="shared" si="67"/>
        <v>224</v>
      </c>
      <c r="N66" s="1">
        <v>864</v>
      </c>
      <c r="O66" s="27">
        <f t="shared" si="68"/>
        <v>27648</v>
      </c>
      <c r="P66" s="28">
        <v>84</v>
      </c>
      <c r="Q66" s="27">
        <f t="shared" si="69"/>
        <v>2688</v>
      </c>
      <c r="R66" s="1">
        <v>841</v>
      </c>
      <c r="S66" s="27">
        <f t="shared" si="70"/>
        <v>26912</v>
      </c>
      <c r="T66" s="71">
        <v>17</v>
      </c>
      <c r="U66" s="66">
        <f t="shared" si="71"/>
        <v>544</v>
      </c>
      <c r="W66" s="27">
        <f t="shared" si="72"/>
        <v>0</v>
      </c>
      <c r="Y66" s="27">
        <f t="shared" si="73"/>
        <v>0</v>
      </c>
      <c r="Z66" s="30">
        <f t="shared" si="64"/>
        <v>24</v>
      </c>
      <c r="AA66" s="27">
        <f t="shared" si="8"/>
        <v>768</v>
      </c>
    </row>
    <row r="67" spans="1:27" ht="59.25" customHeight="1">
      <c r="A67" s="41">
        <v>48</v>
      </c>
      <c r="B67" s="24" t="s">
        <v>143</v>
      </c>
      <c r="C67" s="25" t="s">
        <v>22</v>
      </c>
      <c r="D67" s="25">
        <v>32</v>
      </c>
      <c r="E67" s="26" t="s">
        <v>144</v>
      </c>
      <c r="F67" s="59">
        <v>172</v>
      </c>
      <c r="G67" s="27">
        <f t="shared" si="65"/>
        <v>5504</v>
      </c>
      <c r="H67" s="2">
        <v>44</v>
      </c>
      <c r="I67" s="39">
        <f t="shared" si="63"/>
        <v>1408</v>
      </c>
      <c r="J67" s="1">
        <v>0</v>
      </c>
      <c r="K67" s="27">
        <f t="shared" si="66"/>
        <v>0</v>
      </c>
      <c r="L67" s="74">
        <v>0</v>
      </c>
      <c r="M67" s="66">
        <f t="shared" si="67"/>
        <v>0</v>
      </c>
      <c r="N67" s="1">
        <v>71</v>
      </c>
      <c r="O67" s="27">
        <f t="shared" si="68"/>
        <v>2272</v>
      </c>
      <c r="P67" s="28">
        <v>14</v>
      </c>
      <c r="Q67" s="27">
        <f t="shared" si="69"/>
        <v>448</v>
      </c>
      <c r="R67" s="1">
        <v>52</v>
      </c>
      <c r="S67" s="27">
        <f t="shared" si="70"/>
        <v>1664</v>
      </c>
      <c r="T67" s="71">
        <v>0</v>
      </c>
      <c r="U67" s="66">
        <f t="shared" si="71"/>
        <v>0</v>
      </c>
      <c r="W67" s="27">
        <f t="shared" si="72"/>
        <v>0</v>
      </c>
      <c r="Y67" s="27">
        <f t="shared" si="73"/>
        <v>0</v>
      </c>
      <c r="Z67" s="30">
        <f t="shared" si="64"/>
        <v>0</v>
      </c>
      <c r="AA67" s="27">
        <f t="shared" si="8"/>
        <v>0</v>
      </c>
    </row>
    <row r="68" spans="1:27" ht="51.75" customHeight="1">
      <c r="A68" s="41">
        <v>49</v>
      </c>
      <c r="B68" s="24" t="s">
        <v>145</v>
      </c>
      <c r="C68" s="25" t="s">
        <v>93</v>
      </c>
      <c r="D68" s="25">
        <v>32</v>
      </c>
      <c r="E68" s="26" t="s">
        <v>146</v>
      </c>
      <c r="F68" s="59">
        <v>3</v>
      </c>
      <c r="G68" s="27">
        <f t="shared" si="65"/>
        <v>96</v>
      </c>
      <c r="H68" s="2">
        <v>4</v>
      </c>
      <c r="I68" s="39">
        <f t="shared" si="63"/>
        <v>128</v>
      </c>
      <c r="J68" s="1">
        <v>0</v>
      </c>
      <c r="K68" s="27">
        <f t="shared" si="66"/>
        <v>0</v>
      </c>
      <c r="L68" s="74">
        <v>0</v>
      </c>
      <c r="M68" s="66">
        <f t="shared" si="67"/>
        <v>0</v>
      </c>
      <c r="N68" s="1">
        <v>25</v>
      </c>
      <c r="O68" s="27">
        <f t="shared" si="68"/>
        <v>800</v>
      </c>
      <c r="P68" s="28">
        <v>0</v>
      </c>
      <c r="Q68" s="27">
        <f t="shared" si="69"/>
        <v>0</v>
      </c>
      <c r="R68" s="1">
        <v>8</v>
      </c>
      <c r="S68" s="27">
        <f t="shared" si="70"/>
        <v>256</v>
      </c>
      <c r="T68" s="71">
        <v>0</v>
      </c>
      <c r="U68" s="66">
        <f t="shared" si="71"/>
        <v>0</v>
      </c>
      <c r="W68" s="27">
        <f t="shared" si="72"/>
        <v>0</v>
      </c>
      <c r="Y68" s="27">
        <f t="shared" si="73"/>
        <v>0</v>
      </c>
      <c r="Z68" s="30">
        <f t="shared" si="64"/>
        <v>0</v>
      </c>
      <c r="AA68" s="27">
        <f t="shared" si="8"/>
        <v>0</v>
      </c>
    </row>
    <row r="69" spans="1:27" ht="63.75" customHeight="1">
      <c r="A69" s="41">
        <v>50</v>
      </c>
      <c r="B69" s="24" t="s">
        <v>147</v>
      </c>
      <c r="C69" s="25" t="s">
        <v>22</v>
      </c>
      <c r="D69" s="25">
        <v>30</v>
      </c>
      <c r="E69" s="26" t="s">
        <v>148</v>
      </c>
      <c r="F69" s="59">
        <v>0</v>
      </c>
      <c r="G69" s="27">
        <f t="shared" si="65"/>
        <v>0</v>
      </c>
      <c r="H69" s="2">
        <v>0</v>
      </c>
      <c r="I69" s="39">
        <f t="shared" si="63"/>
        <v>0</v>
      </c>
      <c r="J69" s="1">
        <v>0</v>
      </c>
      <c r="K69" s="27">
        <f t="shared" si="66"/>
        <v>0</v>
      </c>
      <c r="L69" s="74">
        <v>0</v>
      </c>
      <c r="M69" s="66">
        <f t="shared" si="67"/>
        <v>0</v>
      </c>
      <c r="N69" s="1"/>
      <c r="O69" s="27">
        <f t="shared" si="68"/>
        <v>0</v>
      </c>
      <c r="P69" s="28">
        <v>1</v>
      </c>
      <c r="Q69" s="27">
        <f t="shared" si="69"/>
        <v>30</v>
      </c>
      <c r="R69" s="1">
        <v>0</v>
      </c>
      <c r="S69" s="27">
        <f t="shared" si="70"/>
        <v>0</v>
      </c>
      <c r="T69" s="71">
        <v>0</v>
      </c>
      <c r="U69" s="66">
        <f t="shared" si="71"/>
        <v>0</v>
      </c>
      <c r="W69" s="27">
        <f t="shared" si="72"/>
        <v>0</v>
      </c>
      <c r="Y69" s="27">
        <f t="shared" si="73"/>
        <v>0</v>
      </c>
      <c r="Z69" s="30">
        <f t="shared" si="64"/>
        <v>0</v>
      </c>
      <c r="AA69" s="27">
        <f t="shared" ref="AA69:AA130" si="74">Z69*$D69</f>
        <v>0</v>
      </c>
    </row>
    <row r="70" spans="1:27" ht="43.5" customHeight="1">
      <c r="A70" s="41">
        <v>51</v>
      </c>
      <c r="B70" s="24" t="s">
        <v>149</v>
      </c>
      <c r="C70" s="25" t="s">
        <v>150</v>
      </c>
      <c r="D70" s="25">
        <v>2</v>
      </c>
      <c r="E70" s="26" t="s">
        <v>151</v>
      </c>
      <c r="F70" s="59">
        <v>0</v>
      </c>
      <c r="G70" s="27">
        <f t="shared" si="65"/>
        <v>0</v>
      </c>
      <c r="H70" s="2">
        <v>4</v>
      </c>
      <c r="I70" s="39">
        <f t="shared" si="63"/>
        <v>8</v>
      </c>
      <c r="J70" s="1">
        <v>0</v>
      </c>
      <c r="K70" s="27">
        <f t="shared" si="66"/>
        <v>0</v>
      </c>
      <c r="L70" s="74">
        <v>0</v>
      </c>
      <c r="M70" s="66">
        <f t="shared" si="67"/>
        <v>0</v>
      </c>
      <c r="N70" s="1"/>
      <c r="O70" s="27">
        <f t="shared" si="68"/>
        <v>0</v>
      </c>
      <c r="P70" s="28">
        <v>0</v>
      </c>
      <c r="Q70" s="27">
        <f t="shared" si="69"/>
        <v>0</v>
      </c>
      <c r="R70" s="1">
        <v>0</v>
      </c>
      <c r="S70" s="27">
        <f t="shared" si="70"/>
        <v>0</v>
      </c>
      <c r="T70" s="71">
        <v>0</v>
      </c>
      <c r="U70" s="66">
        <f t="shared" si="71"/>
        <v>0</v>
      </c>
      <c r="W70" s="27">
        <f t="shared" si="72"/>
        <v>0</v>
      </c>
      <c r="Y70" s="27">
        <f t="shared" si="73"/>
        <v>0</v>
      </c>
      <c r="Z70" s="30">
        <f t="shared" si="64"/>
        <v>0</v>
      </c>
      <c r="AA70" s="27">
        <f t="shared" si="74"/>
        <v>0</v>
      </c>
    </row>
    <row r="71" spans="1:27" ht="76.5" customHeight="1">
      <c r="A71" s="41">
        <v>52</v>
      </c>
      <c r="B71" s="24" t="s">
        <v>152</v>
      </c>
      <c r="C71" s="25" t="s">
        <v>22</v>
      </c>
      <c r="D71" s="25">
        <v>28</v>
      </c>
      <c r="E71" s="26" t="s">
        <v>153</v>
      </c>
      <c r="F71" s="59">
        <v>0</v>
      </c>
      <c r="G71" s="27">
        <f t="shared" si="65"/>
        <v>0</v>
      </c>
      <c r="H71" s="2">
        <v>1</v>
      </c>
      <c r="I71" s="39">
        <f t="shared" si="63"/>
        <v>28</v>
      </c>
      <c r="J71" s="1">
        <v>1</v>
      </c>
      <c r="K71" s="27">
        <f t="shared" si="66"/>
        <v>28</v>
      </c>
      <c r="L71" s="74">
        <v>0</v>
      </c>
      <c r="M71" s="66">
        <f t="shared" si="67"/>
        <v>0</v>
      </c>
      <c r="N71" s="1">
        <v>10</v>
      </c>
      <c r="O71" s="27">
        <f t="shared" si="68"/>
        <v>280</v>
      </c>
      <c r="P71" s="28">
        <v>8</v>
      </c>
      <c r="Q71" s="27">
        <f t="shared" si="69"/>
        <v>224</v>
      </c>
      <c r="R71" s="1">
        <v>6</v>
      </c>
      <c r="S71" s="27">
        <f t="shared" si="70"/>
        <v>168</v>
      </c>
      <c r="T71" s="71">
        <v>0</v>
      </c>
      <c r="U71" s="66">
        <f t="shared" si="71"/>
        <v>0</v>
      </c>
      <c r="W71" s="27">
        <f t="shared" si="72"/>
        <v>0</v>
      </c>
      <c r="Y71" s="27">
        <f t="shared" si="73"/>
        <v>0</v>
      </c>
      <c r="Z71" s="30">
        <f t="shared" si="64"/>
        <v>0</v>
      </c>
      <c r="AA71" s="27">
        <f t="shared" si="74"/>
        <v>0</v>
      </c>
    </row>
    <row r="72" spans="1:27" ht="50.25" customHeight="1">
      <c r="A72" s="41">
        <v>53</v>
      </c>
      <c r="B72" s="37" t="s">
        <v>154</v>
      </c>
      <c r="C72" s="25" t="s">
        <v>22</v>
      </c>
      <c r="D72" s="25">
        <v>6</v>
      </c>
      <c r="E72" s="44" t="s">
        <v>155</v>
      </c>
      <c r="F72" s="59">
        <v>0</v>
      </c>
      <c r="G72" s="27">
        <f t="shared" si="65"/>
        <v>0</v>
      </c>
      <c r="H72" s="2">
        <v>4</v>
      </c>
      <c r="I72" s="39">
        <f t="shared" si="63"/>
        <v>24</v>
      </c>
      <c r="J72" s="1">
        <v>0</v>
      </c>
      <c r="K72" s="27">
        <f t="shared" si="66"/>
        <v>0</v>
      </c>
      <c r="L72" s="74">
        <v>0</v>
      </c>
      <c r="M72" s="66">
        <f t="shared" si="67"/>
        <v>0</v>
      </c>
      <c r="N72" s="1">
        <v>62</v>
      </c>
      <c r="O72" s="27">
        <f t="shared" si="68"/>
        <v>372</v>
      </c>
      <c r="P72" s="28">
        <v>4</v>
      </c>
      <c r="Q72" s="27">
        <f t="shared" si="69"/>
        <v>24</v>
      </c>
      <c r="R72" s="1">
        <v>6</v>
      </c>
      <c r="S72" s="27">
        <f t="shared" si="70"/>
        <v>36</v>
      </c>
      <c r="T72" s="71">
        <v>0</v>
      </c>
      <c r="U72" s="66">
        <f t="shared" si="71"/>
        <v>0</v>
      </c>
      <c r="W72" s="27">
        <f t="shared" si="72"/>
        <v>0</v>
      </c>
      <c r="Y72" s="27">
        <f t="shared" si="73"/>
        <v>0</v>
      </c>
      <c r="Z72" s="30">
        <f t="shared" si="64"/>
        <v>0</v>
      </c>
      <c r="AA72" s="27">
        <f t="shared" si="74"/>
        <v>0</v>
      </c>
    </row>
    <row r="73" spans="1:27" ht="49.5" customHeight="1">
      <c r="A73" s="41">
        <v>54</v>
      </c>
      <c r="B73" s="47" t="s">
        <v>156</v>
      </c>
      <c r="C73" s="33" t="s">
        <v>22</v>
      </c>
      <c r="D73" s="33">
        <v>18</v>
      </c>
      <c r="E73" s="44" t="s">
        <v>155</v>
      </c>
      <c r="F73" s="59">
        <v>0</v>
      </c>
      <c r="G73" s="27">
        <f t="shared" si="65"/>
        <v>0</v>
      </c>
      <c r="H73" s="3">
        <v>0</v>
      </c>
      <c r="I73" s="40">
        <f t="shared" si="63"/>
        <v>0</v>
      </c>
      <c r="J73" s="1">
        <v>0</v>
      </c>
      <c r="K73" s="27">
        <f t="shared" si="66"/>
        <v>0</v>
      </c>
      <c r="L73" s="74">
        <v>0</v>
      </c>
      <c r="M73" s="66">
        <f t="shared" si="67"/>
        <v>0</v>
      </c>
      <c r="N73" s="1">
        <v>2</v>
      </c>
      <c r="O73" s="27">
        <f t="shared" si="68"/>
        <v>36</v>
      </c>
      <c r="P73" s="28">
        <v>0</v>
      </c>
      <c r="Q73" s="27">
        <f t="shared" si="69"/>
        <v>0</v>
      </c>
      <c r="R73" s="1">
        <v>1</v>
      </c>
      <c r="S73" s="27">
        <f t="shared" si="70"/>
        <v>18</v>
      </c>
      <c r="T73" s="71">
        <v>0</v>
      </c>
      <c r="U73" s="66">
        <f t="shared" si="71"/>
        <v>0</v>
      </c>
      <c r="W73" s="27">
        <f t="shared" si="72"/>
        <v>0</v>
      </c>
      <c r="Y73" s="27">
        <f t="shared" si="73"/>
        <v>0</v>
      </c>
      <c r="Z73" s="30">
        <f t="shared" si="64"/>
        <v>0</v>
      </c>
      <c r="AA73" s="27">
        <f t="shared" si="74"/>
        <v>0</v>
      </c>
    </row>
    <row r="74" spans="1:27" ht="15.75">
      <c r="A74" s="60" t="s">
        <v>157</v>
      </c>
      <c r="B74" s="17"/>
      <c r="C74" s="17"/>
      <c r="D74" s="17"/>
      <c r="E74" s="34"/>
      <c r="F74" s="57"/>
      <c r="G74" s="4"/>
      <c r="H74" s="77"/>
      <c r="I74" s="78"/>
      <c r="J74" s="5"/>
      <c r="K74" s="4"/>
      <c r="L74" s="75"/>
      <c r="M74" s="67"/>
      <c r="N74" s="56"/>
      <c r="O74" s="4"/>
      <c r="P74" s="35" t="s">
        <v>50</v>
      </c>
      <c r="Q74" s="4"/>
      <c r="R74" s="56"/>
      <c r="S74" s="4"/>
      <c r="T74" s="72" t="s">
        <v>50</v>
      </c>
      <c r="U74" s="67"/>
      <c r="V74" s="5"/>
      <c r="W74" s="4"/>
      <c r="X74" s="5"/>
      <c r="Y74" s="4"/>
      <c r="Z74" s="4"/>
      <c r="AA74" s="4"/>
    </row>
    <row r="75" spans="1:27" ht="86.25" customHeight="1">
      <c r="A75" s="41">
        <v>55</v>
      </c>
      <c r="B75" s="37" t="s">
        <v>158</v>
      </c>
      <c r="C75" s="38" t="s">
        <v>93</v>
      </c>
      <c r="D75" s="38">
        <v>192</v>
      </c>
      <c r="E75" s="44" t="s">
        <v>159</v>
      </c>
      <c r="F75" s="59">
        <v>0</v>
      </c>
      <c r="G75" s="27">
        <f>F75*$D75</f>
        <v>0</v>
      </c>
      <c r="H75" s="6">
        <v>0</v>
      </c>
      <c r="I75" s="27">
        <f>H75*D75</f>
        <v>0</v>
      </c>
      <c r="J75" s="1">
        <v>0</v>
      </c>
      <c r="K75" s="27">
        <f>J75*$D75</f>
        <v>0</v>
      </c>
      <c r="L75" s="74">
        <v>0</v>
      </c>
      <c r="M75" s="66">
        <f>L75*$D75</f>
        <v>0</v>
      </c>
      <c r="N75" s="1">
        <v>2</v>
      </c>
      <c r="O75" s="27">
        <f>N75*$D75</f>
        <v>384</v>
      </c>
      <c r="P75" s="28">
        <v>0</v>
      </c>
      <c r="Q75" s="27">
        <f>P75*$D75</f>
        <v>0</v>
      </c>
      <c r="R75" s="1">
        <v>0</v>
      </c>
      <c r="S75" s="27">
        <f>R75*$D75</f>
        <v>0</v>
      </c>
      <c r="T75" s="71">
        <v>0</v>
      </c>
      <c r="U75" s="66">
        <f>T75*$D75</f>
        <v>0</v>
      </c>
      <c r="W75" s="27">
        <f>V75*$D75</f>
        <v>0</v>
      </c>
      <c r="Y75" s="27">
        <f>X75*$D75</f>
        <v>0</v>
      </c>
      <c r="Z75" s="30">
        <f>T75+L75</f>
        <v>0</v>
      </c>
      <c r="AA75" s="27">
        <f t="shared" si="74"/>
        <v>0</v>
      </c>
    </row>
    <row r="76" spans="1:27" ht="39.75" customHeight="1">
      <c r="A76" s="41">
        <v>56</v>
      </c>
      <c r="B76" s="37" t="s">
        <v>160</v>
      </c>
      <c r="C76" s="38" t="s">
        <v>22</v>
      </c>
      <c r="D76" s="38">
        <v>16</v>
      </c>
      <c r="E76" s="44" t="s">
        <v>161</v>
      </c>
      <c r="F76" s="59">
        <v>0</v>
      </c>
      <c r="G76" s="27">
        <f t="shared" ref="G76:G79" si="75">F76*$D76</f>
        <v>0</v>
      </c>
      <c r="H76" s="2">
        <v>0</v>
      </c>
      <c r="I76" s="39">
        <f>H76*D76</f>
        <v>0</v>
      </c>
      <c r="J76" s="1">
        <v>0</v>
      </c>
      <c r="K76" s="27">
        <f t="shared" ref="K76:K79" si="76">J76*$D76</f>
        <v>0</v>
      </c>
      <c r="L76" s="74">
        <v>0</v>
      </c>
      <c r="M76" s="66">
        <f t="shared" ref="M76:M79" si="77">L76*$D76</f>
        <v>0</v>
      </c>
      <c r="N76" s="1"/>
      <c r="O76" s="27">
        <f t="shared" ref="O76:O79" si="78">N76*$D76</f>
        <v>0</v>
      </c>
      <c r="P76" s="28">
        <v>0</v>
      </c>
      <c r="Q76" s="27">
        <f t="shared" ref="Q76:Q79" si="79">P76*$D76</f>
        <v>0</v>
      </c>
      <c r="R76" s="1">
        <v>0</v>
      </c>
      <c r="S76" s="27">
        <f t="shared" ref="S76:S79" si="80">R76*$D76</f>
        <v>0</v>
      </c>
      <c r="T76" s="71">
        <v>0</v>
      </c>
      <c r="U76" s="66">
        <f t="shared" ref="U76:U79" si="81">T76*$D76</f>
        <v>0</v>
      </c>
      <c r="W76" s="27">
        <f t="shared" ref="W76:W79" si="82">V76*$D76</f>
        <v>0</v>
      </c>
      <c r="Y76" s="27">
        <f t="shared" ref="Y76:Y79" si="83">X76*$D76</f>
        <v>0</v>
      </c>
      <c r="Z76" s="30">
        <f>T76+L76</f>
        <v>0</v>
      </c>
      <c r="AA76" s="27">
        <f t="shared" si="74"/>
        <v>0</v>
      </c>
    </row>
    <row r="77" spans="1:27" ht="39.75" customHeight="1">
      <c r="A77" s="41">
        <v>57</v>
      </c>
      <c r="B77" s="37" t="s">
        <v>162</v>
      </c>
      <c r="C77" s="38" t="s">
        <v>22</v>
      </c>
      <c r="D77" s="25">
        <v>16</v>
      </c>
      <c r="E77" s="44" t="s">
        <v>163</v>
      </c>
      <c r="F77" s="59">
        <v>0</v>
      </c>
      <c r="G77" s="27">
        <f t="shared" si="75"/>
        <v>0</v>
      </c>
      <c r="H77" s="2">
        <v>0</v>
      </c>
      <c r="I77" s="39">
        <f>H77*D77</f>
        <v>0</v>
      </c>
      <c r="J77" s="1">
        <v>0</v>
      </c>
      <c r="K77" s="27">
        <f t="shared" si="76"/>
        <v>0</v>
      </c>
      <c r="L77" s="74">
        <v>0</v>
      </c>
      <c r="M77" s="66">
        <f t="shared" si="77"/>
        <v>0</v>
      </c>
      <c r="N77" s="1"/>
      <c r="O77" s="27">
        <f t="shared" si="78"/>
        <v>0</v>
      </c>
      <c r="P77" s="28">
        <v>0</v>
      </c>
      <c r="Q77" s="27">
        <f t="shared" si="79"/>
        <v>0</v>
      </c>
      <c r="R77" s="1">
        <v>0</v>
      </c>
      <c r="S77" s="27">
        <f t="shared" si="80"/>
        <v>0</v>
      </c>
      <c r="T77" s="71">
        <v>0</v>
      </c>
      <c r="U77" s="66">
        <f t="shared" si="81"/>
        <v>0</v>
      </c>
      <c r="W77" s="27">
        <f t="shared" si="82"/>
        <v>0</v>
      </c>
      <c r="Y77" s="27">
        <f t="shared" si="83"/>
        <v>0</v>
      </c>
      <c r="Z77" s="30">
        <f>T77+L77</f>
        <v>0</v>
      </c>
      <c r="AA77" s="27">
        <f t="shared" si="74"/>
        <v>0</v>
      </c>
    </row>
    <row r="78" spans="1:27" ht="57.75" customHeight="1">
      <c r="A78" s="41">
        <v>58</v>
      </c>
      <c r="B78" s="37" t="s">
        <v>164</v>
      </c>
      <c r="C78" s="38" t="s">
        <v>22</v>
      </c>
      <c r="D78" s="38">
        <v>4.5</v>
      </c>
      <c r="E78" s="26" t="s">
        <v>165</v>
      </c>
      <c r="F78" s="59">
        <v>0</v>
      </c>
      <c r="G78" s="27">
        <f t="shared" si="75"/>
        <v>0</v>
      </c>
      <c r="H78" s="2">
        <v>0</v>
      </c>
      <c r="I78" s="39">
        <f>H78*D78</f>
        <v>0</v>
      </c>
      <c r="J78" s="1">
        <v>0</v>
      </c>
      <c r="K78" s="27">
        <f t="shared" si="76"/>
        <v>0</v>
      </c>
      <c r="L78" s="74">
        <v>0</v>
      </c>
      <c r="M78" s="66">
        <f t="shared" si="77"/>
        <v>0</v>
      </c>
      <c r="N78" s="1"/>
      <c r="O78" s="27">
        <f t="shared" si="78"/>
        <v>0</v>
      </c>
      <c r="P78" s="28">
        <v>0</v>
      </c>
      <c r="Q78" s="27">
        <f t="shared" si="79"/>
        <v>0</v>
      </c>
      <c r="R78" s="1">
        <v>0</v>
      </c>
      <c r="S78" s="27">
        <f t="shared" si="80"/>
        <v>0</v>
      </c>
      <c r="T78" s="71">
        <v>0</v>
      </c>
      <c r="U78" s="66">
        <f t="shared" si="81"/>
        <v>0</v>
      </c>
      <c r="W78" s="27">
        <f t="shared" si="82"/>
        <v>0</v>
      </c>
      <c r="Y78" s="27">
        <f t="shared" si="83"/>
        <v>0</v>
      </c>
      <c r="Z78" s="30">
        <f>T78+L78</f>
        <v>0</v>
      </c>
      <c r="AA78" s="27">
        <f t="shared" si="74"/>
        <v>0</v>
      </c>
    </row>
    <row r="79" spans="1:27" ht="45.75" customHeight="1">
      <c r="A79" s="41">
        <v>59</v>
      </c>
      <c r="B79" s="47" t="s">
        <v>166</v>
      </c>
      <c r="C79" s="43" t="s">
        <v>22</v>
      </c>
      <c r="D79" s="43">
        <v>5</v>
      </c>
      <c r="E79" s="44" t="s">
        <v>127</v>
      </c>
      <c r="F79" s="59">
        <v>0</v>
      </c>
      <c r="G79" s="27">
        <f t="shared" si="75"/>
        <v>0</v>
      </c>
      <c r="H79" s="3">
        <v>0</v>
      </c>
      <c r="I79" s="40">
        <f>H79*D79</f>
        <v>0</v>
      </c>
      <c r="J79" s="1">
        <v>0</v>
      </c>
      <c r="K79" s="27">
        <f t="shared" si="76"/>
        <v>0</v>
      </c>
      <c r="L79" s="74">
        <v>0</v>
      </c>
      <c r="M79" s="66">
        <f t="shared" si="77"/>
        <v>0</v>
      </c>
      <c r="N79" s="1"/>
      <c r="O79" s="27">
        <f t="shared" si="78"/>
        <v>0</v>
      </c>
      <c r="P79" s="28">
        <v>0</v>
      </c>
      <c r="Q79" s="27">
        <f t="shared" si="79"/>
        <v>0</v>
      </c>
      <c r="R79" s="1">
        <v>0</v>
      </c>
      <c r="S79" s="27">
        <f t="shared" si="80"/>
        <v>0</v>
      </c>
      <c r="T79" s="71">
        <v>0</v>
      </c>
      <c r="U79" s="66">
        <f t="shared" si="81"/>
        <v>0</v>
      </c>
      <c r="W79" s="27">
        <f t="shared" si="82"/>
        <v>0</v>
      </c>
      <c r="Y79" s="27">
        <f t="shared" si="83"/>
        <v>0</v>
      </c>
      <c r="Z79" s="30">
        <f>T79+L79</f>
        <v>0</v>
      </c>
      <c r="AA79" s="27">
        <f t="shared" si="74"/>
        <v>0</v>
      </c>
    </row>
    <row r="80" spans="1:27" ht="15.75">
      <c r="A80" s="60" t="s">
        <v>167</v>
      </c>
      <c r="B80" s="17"/>
      <c r="C80" s="17"/>
      <c r="D80" s="17"/>
      <c r="E80" s="34"/>
      <c r="F80" s="57"/>
      <c r="G80" s="4"/>
      <c r="H80" s="77"/>
      <c r="I80" s="78"/>
      <c r="J80" s="5"/>
      <c r="K80" s="4"/>
      <c r="L80" s="75"/>
      <c r="M80" s="67"/>
      <c r="N80" s="56"/>
      <c r="O80" s="4"/>
      <c r="P80" s="35" t="s">
        <v>50</v>
      </c>
      <c r="Q80" s="4"/>
      <c r="R80" s="56"/>
      <c r="S80" s="4"/>
      <c r="T80" s="72" t="s">
        <v>50</v>
      </c>
      <c r="U80" s="67"/>
      <c r="V80" s="5"/>
      <c r="W80" s="4"/>
      <c r="X80" s="5"/>
      <c r="Y80" s="4"/>
      <c r="Z80" s="4"/>
      <c r="AA80" s="4"/>
    </row>
    <row r="81" spans="1:27" ht="70.5" customHeight="1">
      <c r="A81" s="41">
        <v>60</v>
      </c>
      <c r="B81" s="24" t="s">
        <v>168</v>
      </c>
      <c r="C81" s="25" t="s">
        <v>22</v>
      </c>
      <c r="D81" s="25">
        <v>43</v>
      </c>
      <c r="E81" s="26" t="s">
        <v>169</v>
      </c>
      <c r="F81" s="59">
        <v>26</v>
      </c>
      <c r="G81" s="27">
        <f>F81*$D81</f>
        <v>1118</v>
      </c>
      <c r="H81" s="6">
        <v>10</v>
      </c>
      <c r="I81" s="40">
        <f t="shared" ref="I81:I87" si="84">H81*D81</f>
        <v>430</v>
      </c>
      <c r="J81" s="1">
        <v>62</v>
      </c>
      <c r="K81" s="27">
        <f>J81*$D81</f>
        <v>2666</v>
      </c>
      <c r="L81" s="74">
        <v>0</v>
      </c>
      <c r="M81" s="66">
        <f>L81*$D81</f>
        <v>0</v>
      </c>
      <c r="N81" s="1">
        <v>188</v>
      </c>
      <c r="O81" s="27">
        <f>N81*$D81</f>
        <v>8084</v>
      </c>
      <c r="P81" s="28">
        <v>341</v>
      </c>
      <c r="Q81" s="27">
        <f>P81*$D81</f>
        <v>14663</v>
      </c>
      <c r="R81" s="1">
        <v>187</v>
      </c>
      <c r="S81" s="27">
        <f>R81*$D81</f>
        <v>8041</v>
      </c>
      <c r="T81" s="71">
        <v>20</v>
      </c>
      <c r="U81" s="66">
        <f>T81*$D81</f>
        <v>860</v>
      </c>
      <c r="W81" s="27">
        <f>V81*$D81</f>
        <v>0</v>
      </c>
      <c r="Y81" s="27">
        <f>X81*$D81</f>
        <v>0</v>
      </c>
      <c r="Z81" s="30">
        <f t="shared" ref="Z81:Z87" si="85">T81+L81</f>
        <v>20</v>
      </c>
      <c r="AA81" s="27">
        <f t="shared" si="74"/>
        <v>860</v>
      </c>
    </row>
    <row r="82" spans="1:27" ht="57.75" customHeight="1">
      <c r="A82" s="41">
        <v>61</v>
      </c>
      <c r="B82" s="48" t="s">
        <v>170</v>
      </c>
      <c r="C82" s="49" t="s">
        <v>22</v>
      </c>
      <c r="D82" s="25">
        <v>20</v>
      </c>
      <c r="E82" s="26" t="s">
        <v>171</v>
      </c>
      <c r="F82" s="59">
        <v>0</v>
      </c>
      <c r="G82" s="27">
        <f t="shared" ref="G82:G87" si="86">F82*$D82</f>
        <v>0</v>
      </c>
      <c r="H82" s="2">
        <v>0</v>
      </c>
      <c r="I82" s="40">
        <f t="shared" si="84"/>
        <v>0</v>
      </c>
      <c r="J82" s="1">
        <v>0</v>
      </c>
      <c r="K82" s="27">
        <f t="shared" ref="K82:K87" si="87">J82*$D82</f>
        <v>0</v>
      </c>
      <c r="L82" s="74">
        <v>0</v>
      </c>
      <c r="M82" s="66">
        <f t="shared" ref="M82:M87" si="88">L82*$D82</f>
        <v>0</v>
      </c>
      <c r="N82" s="1">
        <v>16</v>
      </c>
      <c r="O82" s="27">
        <f t="shared" ref="O82:O87" si="89">N82*$D82</f>
        <v>320</v>
      </c>
      <c r="P82" s="28">
        <v>0</v>
      </c>
      <c r="Q82" s="27">
        <f t="shared" ref="Q82:Q87" si="90">P82*$D82</f>
        <v>0</v>
      </c>
      <c r="R82" s="1">
        <v>4</v>
      </c>
      <c r="S82" s="27">
        <f t="shared" ref="S82:S87" si="91">R82*$D82</f>
        <v>80</v>
      </c>
      <c r="T82" s="71">
        <v>0</v>
      </c>
      <c r="U82" s="66">
        <f t="shared" ref="U82:U87" si="92">T82*$D82</f>
        <v>0</v>
      </c>
      <c r="W82" s="27">
        <f t="shared" ref="W82:W87" si="93">V82*$D82</f>
        <v>0</v>
      </c>
      <c r="Y82" s="27">
        <f t="shared" ref="Y82:Y87" si="94">X82*$D82</f>
        <v>0</v>
      </c>
      <c r="Z82" s="30">
        <f t="shared" si="85"/>
        <v>0</v>
      </c>
      <c r="AA82" s="27">
        <f t="shared" si="74"/>
        <v>0</v>
      </c>
    </row>
    <row r="83" spans="1:27" ht="83.25" customHeight="1">
      <c r="A83" s="41">
        <v>62</v>
      </c>
      <c r="B83" s="48" t="s">
        <v>172</v>
      </c>
      <c r="C83" s="25" t="s">
        <v>22</v>
      </c>
      <c r="D83" s="25">
        <v>23</v>
      </c>
      <c r="E83" s="26" t="s">
        <v>173</v>
      </c>
      <c r="F83" s="59">
        <v>59</v>
      </c>
      <c r="G83" s="27">
        <f t="shared" si="86"/>
        <v>1357</v>
      </c>
      <c r="H83" s="2">
        <v>8</v>
      </c>
      <c r="I83" s="40">
        <f t="shared" si="84"/>
        <v>184</v>
      </c>
      <c r="J83" s="1">
        <v>0</v>
      </c>
      <c r="K83" s="27">
        <f t="shared" si="87"/>
        <v>0</v>
      </c>
      <c r="L83" s="74">
        <v>0</v>
      </c>
      <c r="M83" s="66">
        <f t="shared" si="88"/>
        <v>0</v>
      </c>
      <c r="N83" s="1">
        <v>59</v>
      </c>
      <c r="O83" s="27">
        <f t="shared" si="89"/>
        <v>1357</v>
      </c>
      <c r="P83" s="28">
        <v>4</v>
      </c>
      <c r="Q83" s="27">
        <f t="shared" si="90"/>
        <v>92</v>
      </c>
      <c r="R83" s="1">
        <v>54</v>
      </c>
      <c r="S83" s="27">
        <f t="shared" si="91"/>
        <v>1242</v>
      </c>
      <c r="T83" s="71">
        <v>0</v>
      </c>
      <c r="U83" s="66">
        <f t="shared" si="92"/>
        <v>0</v>
      </c>
      <c r="W83" s="27">
        <f t="shared" si="93"/>
        <v>0</v>
      </c>
      <c r="Y83" s="27">
        <f t="shared" si="94"/>
        <v>0</v>
      </c>
      <c r="Z83" s="30">
        <f t="shared" si="85"/>
        <v>0</v>
      </c>
      <c r="AA83" s="27">
        <f t="shared" si="74"/>
        <v>0</v>
      </c>
    </row>
    <row r="84" spans="1:27" ht="42.75" customHeight="1">
      <c r="A84" s="41">
        <v>63</v>
      </c>
      <c r="B84" s="24" t="s">
        <v>174</v>
      </c>
      <c r="C84" s="25" t="s">
        <v>22</v>
      </c>
      <c r="D84" s="25">
        <v>5</v>
      </c>
      <c r="E84" s="26" t="s">
        <v>175</v>
      </c>
      <c r="F84" s="59">
        <v>0</v>
      </c>
      <c r="G84" s="27">
        <f t="shared" si="86"/>
        <v>0</v>
      </c>
      <c r="H84" s="2">
        <v>50</v>
      </c>
      <c r="I84" s="40">
        <f t="shared" si="84"/>
        <v>250</v>
      </c>
      <c r="J84" s="1">
        <v>0</v>
      </c>
      <c r="K84" s="27">
        <f t="shared" si="87"/>
        <v>0</v>
      </c>
      <c r="L84" s="74">
        <v>0</v>
      </c>
      <c r="M84" s="66">
        <f t="shared" si="88"/>
        <v>0</v>
      </c>
      <c r="N84" s="1">
        <v>139</v>
      </c>
      <c r="O84" s="27">
        <f t="shared" si="89"/>
        <v>695</v>
      </c>
      <c r="P84" s="28">
        <v>28</v>
      </c>
      <c r="Q84" s="27">
        <f t="shared" si="90"/>
        <v>140</v>
      </c>
      <c r="R84" s="1">
        <v>47</v>
      </c>
      <c r="S84" s="27">
        <f t="shared" si="91"/>
        <v>235</v>
      </c>
      <c r="T84" s="71">
        <v>1</v>
      </c>
      <c r="U84" s="66">
        <f t="shared" si="92"/>
        <v>5</v>
      </c>
      <c r="W84" s="27">
        <f t="shared" si="93"/>
        <v>0</v>
      </c>
      <c r="Y84" s="27">
        <f t="shared" si="94"/>
        <v>0</v>
      </c>
      <c r="Z84" s="30">
        <f t="shared" si="85"/>
        <v>1</v>
      </c>
      <c r="AA84" s="27">
        <f t="shared" si="74"/>
        <v>5</v>
      </c>
    </row>
    <row r="85" spans="1:27" ht="112.5" customHeight="1">
      <c r="A85" s="41">
        <v>64</v>
      </c>
      <c r="B85" s="24" t="s">
        <v>176</v>
      </c>
      <c r="C85" s="25" t="s">
        <v>45</v>
      </c>
      <c r="D85" s="25">
        <v>10</v>
      </c>
      <c r="E85" s="26" t="s">
        <v>177</v>
      </c>
      <c r="F85" s="59">
        <v>4</v>
      </c>
      <c r="G85" s="27">
        <f t="shared" si="86"/>
        <v>40</v>
      </c>
      <c r="H85" s="2">
        <v>5</v>
      </c>
      <c r="I85" s="40">
        <f t="shared" si="84"/>
        <v>50</v>
      </c>
      <c r="J85" s="1">
        <v>0</v>
      </c>
      <c r="K85" s="27">
        <f t="shared" si="87"/>
        <v>0</v>
      </c>
      <c r="L85" s="74">
        <v>0</v>
      </c>
      <c r="M85" s="66">
        <f t="shared" si="88"/>
        <v>0</v>
      </c>
      <c r="N85" s="1">
        <v>50</v>
      </c>
      <c r="O85" s="27">
        <f t="shared" si="89"/>
        <v>500</v>
      </c>
      <c r="P85" s="28">
        <v>135</v>
      </c>
      <c r="Q85" s="27">
        <f t="shared" si="90"/>
        <v>1350</v>
      </c>
      <c r="R85" s="1">
        <v>208</v>
      </c>
      <c r="S85" s="27">
        <f t="shared" si="91"/>
        <v>2080</v>
      </c>
      <c r="T85" s="71">
        <v>0</v>
      </c>
      <c r="U85" s="66">
        <f t="shared" si="92"/>
        <v>0</v>
      </c>
      <c r="W85" s="27">
        <f t="shared" si="93"/>
        <v>0</v>
      </c>
      <c r="Y85" s="27">
        <f t="shared" si="94"/>
        <v>0</v>
      </c>
      <c r="Z85" s="30">
        <f t="shared" si="85"/>
        <v>0</v>
      </c>
      <c r="AA85" s="27">
        <f t="shared" si="74"/>
        <v>0</v>
      </c>
    </row>
    <row r="86" spans="1:27" ht="69" customHeight="1">
      <c r="A86" s="41">
        <v>65</v>
      </c>
      <c r="B86" s="24" t="s">
        <v>178</v>
      </c>
      <c r="C86" s="25" t="s">
        <v>22</v>
      </c>
      <c r="D86" s="25">
        <v>10</v>
      </c>
      <c r="E86" s="26" t="s">
        <v>179</v>
      </c>
      <c r="F86" s="59">
        <v>10</v>
      </c>
      <c r="G86" s="27">
        <f t="shared" si="86"/>
        <v>100</v>
      </c>
      <c r="H86" s="2">
        <v>0</v>
      </c>
      <c r="I86" s="40">
        <f t="shared" si="84"/>
        <v>0</v>
      </c>
      <c r="J86" s="1">
        <v>0</v>
      </c>
      <c r="K86" s="27">
        <f t="shared" si="87"/>
        <v>0</v>
      </c>
      <c r="L86" s="74">
        <v>0</v>
      </c>
      <c r="M86" s="66">
        <f t="shared" si="88"/>
        <v>0</v>
      </c>
      <c r="N86" s="1">
        <v>2</v>
      </c>
      <c r="O86" s="27">
        <f t="shared" si="89"/>
        <v>20</v>
      </c>
      <c r="P86" s="28">
        <v>1</v>
      </c>
      <c r="Q86" s="27">
        <f t="shared" si="90"/>
        <v>10</v>
      </c>
      <c r="R86" s="1">
        <v>2</v>
      </c>
      <c r="S86" s="27">
        <f t="shared" si="91"/>
        <v>20</v>
      </c>
      <c r="T86" s="71">
        <v>0</v>
      </c>
      <c r="U86" s="66">
        <f t="shared" si="92"/>
        <v>0</v>
      </c>
      <c r="W86" s="27">
        <f t="shared" si="93"/>
        <v>0</v>
      </c>
      <c r="Y86" s="27">
        <f t="shared" si="94"/>
        <v>0</v>
      </c>
      <c r="Z86" s="30">
        <f t="shared" si="85"/>
        <v>0</v>
      </c>
      <c r="AA86" s="27">
        <f t="shared" si="74"/>
        <v>0</v>
      </c>
    </row>
    <row r="87" spans="1:27" ht="44.25" customHeight="1">
      <c r="A87" s="41">
        <v>66</v>
      </c>
      <c r="B87" s="32" t="s">
        <v>180</v>
      </c>
      <c r="C87" s="33" t="s">
        <v>181</v>
      </c>
      <c r="D87" s="33">
        <v>15</v>
      </c>
      <c r="E87" s="26" t="s">
        <v>182</v>
      </c>
      <c r="F87" s="59">
        <v>0</v>
      </c>
      <c r="G87" s="27">
        <f t="shared" si="86"/>
        <v>0</v>
      </c>
      <c r="H87" s="3">
        <v>0</v>
      </c>
      <c r="I87" s="40">
        <f t="shared" si="84"/>
        <v>0</v>
      </c>
      <c r="J87" s="1">
        <v>0</v>
      </c>
      <c r="K87" s="27">
        <f t="shared" si="87"/>
        <v>0</v>
      </c>
      <c r="L87" s="74">
        <v>0</v>
      </c>
      <c r="M87" s="66">
        <f t="shared" si="88"/>
        <v>0</v>
      </c>
      <c r="N87" s="1">
        <v>16</v>
      </c>
      <c r="O87" s="27">
        <f t="shared" si="89"/>
        <v>240</v>
      </c>
      <c r="P87" s="28">
        <v>0</v>
      </c>
      <c r="Q87" s="27">
        <f t="shared" si="90"/>
        <v>0</v>
      </c>
      <c r="R87" s="1">
        <v>0</v>
      </c>
      <c r="S87" s="27">
        <f t="shared" si="91"/>
        <v>0</v>
      </c>
      <c r="T87" s="71">
        <v>0</v>
      </c>
      <c r="U87" s="66">
        <f t="shared" si="92"/>
        <v>0</v>
      </c>
      <c r="W87" s="27">
        <f t="shared" si="93"/>
        <v>0</v>
      </c>
      <c r="Y87" s="27">
        <f t="shared" si="94"/>
        <v>0</v>
      </c>
      <c r="Z87" s="30">
        <f t="shared" si="85"/>
        <v>0</v>
      </c>
      <c r="AA87" s="27">
        <f t="shared" si="74"/>
        <v>0</v>
      </c>
    </row>
    <row r="88" spans="1:27" ht="15.75">
      <c r="A88" s="60" t="s">
        <v>183</v>
      </c>
      <c r="B88" s="17"/>
      <c r="C88" s="17"/>
      <c r="D88" s="17"/>
      <c r="E88" s="34"/>
      <c r="F88" s="57"/>
      <c r="G88" s="4"/>
      <c r="H88" s="77"/>
      <c r="I88" s="78"/>
      <c r="J88" s="5"/>
      <c r="K88" s="4"/>
      <c r="L88" s="75"/>
      <c r="M88" s="67"/>
      <c r="N88" s="56"/>
      <c r="O88" s="4"/>
      <c r="P88" s="35" t="s">
        <v>50</v>
      </c>
      <c r="Q88" s="4"/>
      <c r="R88" s="56"/>
      <c r="S88" s="4"/>
      <c r="T88" s="72" t="s">
        <v>50</v>
      </c>
      <c r="U88" s="67"/>
      <c r="V88" s="5"/>
      <c r="W88" s="4"/>
      <c r="X88" s="5"/>
      <c r="Y88" s="4"/>
      <c r="Z88" s="4"/>
      <c r="AA88" s="4"/>
    </row>
    <row r="89" spans="1:27" ht="55.5" customHeight="1">
      <c r="A89" s="41">
        <v>67</v>
      </c>
      <c r="B89" s="24" t="s">
        <v>184</v>
      </c>
      <c r="C89" s="25" t="s">
        <v>22</v>
      </c>
      <c r="D89" s="25">
        <v>15</v>
      </c>
      <c r="E89" s="26" t="s">
        <v>185</v>
      </c>
      <c r="F89" s="59">
        <v>6</v>
      </c>
      <c r="G89" s="27">
        <f>F89*$D89</f>
        <v>90</v>
      </c>
      <c r="H89" s="6">
        <v>1</v>
      </c>
      <c r="I89" s="27">
        <f>H89*D89</f>
        <v>15</v>
      </c>
      <c r="J89" s="1">
        <v>0</v>
      </c>
      <c r="K89" s="27">
        <f>J89*$D89</f>
        <v>0</v>
      </c>
      <c r="L89" s="74">
        <v>0</v>
      </c>
      <c r="M89" s="66">
        <f>L89*$D89</f>
        <v>0</v>
      </c>
      <c r="N89" s="1">
        <v>0</v>
      </c>
      <c r="O89" s="27">
        <f>N89*$D89</f>
        <v>0</v>
      </c>
      <c r="P89" s="28">
        <v>0</v>
      </c>
      <c r="Q89" s="27">
        <f>P89*$D89</f>
        <v>0</v>
      </c>
      <c r="R89" s="1">
        <v>0</v>
      </c>
      <c r="S89" s="27">
        <f>R89*$D89</f>
        <v>0</v>
      </c>
      <c r="T89" s="71">
        <v>0</v>
      </c>
      <c r="U89" s="66">
        <f>T89*$D89</f>
        <v>0</v>
      </c>
      <c r="W89" s="27">
        <f>V89*$D89</f>
        <v>0</v>
      </c>
      <c r="Y89" s="27">
        <f>X89*$D89</f>
        <v>0</v>
      </c>
      <c r="Z89" s="30">
        <f>T89+L89</f>
        <v>0</v>
      </c>
      <c r="AA89" s="27">
        <f t="shared" si="74"/>
        <v>0</v>
      </c>
    </row>
    <row r="90" spans="1:27" ht="47.25" customHeight="1">
      <c r="A90" s="41">
        <v>68</v>
      </c>
      <c r="B90" s="24" t="s">
        <v>186</v>
      </c>
      <c r="C90" s="25" t="s">
        <v>22</v>
      </c>
      <c r="D90" s="25">
        <v>2.5</v>
      </c>
      <c r="E90" s="26" t="s">
        <v>187</v>
      </c>
      <c r="F90" s="59">
        <v>145</v>
      </c>
      <c r="G90" s="27">
        <f t="shared" ref="G90:G93" si="95">F90*$D90</f>
        <v>362.5</v>
      </c>
      <c r="H90" s="2">
        <v>26</v>
      </c>
      <c r="I90" s="39">
        <f>H90*D90</f>
        <v>65</v>
      </c>
      <c r="J90" s="1">
        <v>6</v>
      </c>
      <c r="K90" s="27">
        <f t="shared" ref="K90:K93" si="96">J90*$D90</f>
        <v>15</v>
      </c>
      <c r="L90" s="74">
        <v>2</v>
      </c>
      <c r="M90" s="66">
        <f t="shared" ref="M90:M93" si="97">L90*$D90</f>
        <v>5</v>
      </c>
      <c r="N90" s="1">
        <v>1</v>
      </c>
      <c r="O90" s="27">
        <f t="shared" ref="O90:O93" si="98">N90*$D90</f>
        <v>2.5</v>
      </c>
      <c r="P90" s="28">
        <v>0</v>
      </c>
      <c r="Q90" s="27">
        <f t="shared" ref="Q90:Q93" si="99">P90*$D90</f>
        <v>0</v>
      </c>
      <c r="R90" s="1">
        <v>0</v>
      </c>
      <c r="S90" s="27">
        <f t="shared" ref="S90:S93" si="100">R90*$D90</f>
        <v>0</v>
      </c>
      <c r="T90" s="71">
        <v>0</v>
      </c>
      <c r="U90" s="66">
        <f t="shared" ref="U90:U93" si="101">T90*$D90</f>
        <v>0</v>
      </c>
      <c r="W90" s="27">
        <f t="shared" ref="W90:W93" si="102">V90*$D90</f>
        <v>0</v>
      </c>
      <c r="Y90" s="27">
        <f t="shared" ref="Y90:Y93" si="103">X90*$D90</f>
        <v>0</v>
      </c>
      <c r="Z90" s="30">
        <f>T90+L90</f>
        <v>2</v>
      </c>
      <c r="AA90" s="27">
        <f t="shared" si="74"/>
        <v>5</v>
      </c>
    </row>
    <row r="91" spans="1:27" ht="45.75" customHeight="1">
      <c r="A91" s="41">
        <v>69</v>
      </c>
      <c r="B91" s="24" t="s">
        <v>188</v>
      </c>
      <c r="C91" s="25" t="s">
        <v>22</v>
      </c>
      <c r="D91" s="25">
        <v>15</v>
      </c>
      <c r="E91" s="26" t="s">
        <v>189</v>
      </c>
      <c r="F91" s="59">
        <v>0</v>
      </c>
      <c r="G91" s="27">
        <f t="shared" si="95"/>
        <v>0</v>
      </c>
      <c r="H91" s="2">
        <v>2</v>
      </c>
      <c r="I91" s="39">
        <f>H91*D91</f>
        <v>30</v>
      </c>
      <c r="J91" s="1">
        <v>0</v>
      </c>
      <c r="K91" s="27">
        <f t="shared" si="96"/>
        <v>0</v>
      </c>
      <c r="L91" s="74">
        <v>0</v>
      </c>
      <c r="M91" s="66">
        <f t="shared" si="97"/>
        <v>0</v>
      </c>
      <c r="N91" s="1">
        <v>7</v>
      </c>
      <c r="O91" s="27">
        <f t="shared" si="98"/>
        <v>105</v>
      </c>
      <c r="P91" s="28">
        <v>0</v>
      </c>
      <c r="Q91" s="27">
        <f t="shared" si="99"/>
        <v>0</v>
      </c>
      <c r="R91" s="1">
        <v>0</v>
      </c>
      <c r="S91" s="27">
        <f t="shared" si="100"/>
        <v>0</v>
      </c>
      <c r="T91" s="71">
        <v>0</v>
      </c>
      <c r="U91" s="66">
        <f t="shared" si="101"/>
        <v>0</v>
      </c>
      <c r="W91" s="27">
        <f t="shared" si="102"/>
        <v>0</v>
      </c>
      <c r="Y91" s="27">
        <f t="shared" si="103"/>
        <v>0</v>
      </c>
      <c r="Z91" s="30">
        <f>T91+L91</f>
        <v>0</v>
      </c>
      <c r="AA91" s="27">
        <f t="shared" si="74"/>
        <v>0</v>
      </c>
    </row>
    <row r="92" spans="1:27" ht="72.75" customHeight="1">
      <c r="A92" s="41">
        <v>70</v>
      </c>
      <c r="B92" s="24" t="s">
        <v>190</v>
      </c>
      <c r="C92" s="25" t="s">
        <v>22</v>
      </c>
      <c r="D92" s="25">
        <v>20</v>
      </c>
      <c r="E92" s="26" t="s">
        <v>191</v>
      </c>
      <c r="F92" s="59">
        <v>0</v>
      </c>
      <c r="G92" s="27">
        <f t="shared" si="95"/>
        <v>0</v>
      </c>
      <c r="H92" s="2">
        <v>5</v>
      </c>
      <c r="I92" s="39">
        <f>H92*D92</f>
        <v>100</v>
      </c>
      <c r="J92" s="1">
        <v>2</v>
      </c>
      <c r="K92" s="27">
        <f t="shared" si="96"/>
        <v>40</v>
      </c>
      <c r="L92" s="74">
        <v>0</v>
      </c>
      <c r="M92" s="66">
        <f t="shared" si="97"/>
        <v>0</v>
      </c>
      <c r="N92" s="1">
        <v>16</v>
      </c>
      <c r="O92" s="27">
        <f t="shared" si="98"/>
        <v>320</v>
      </c>
      <c r="P92" s="28">
        <v>9</v>
      </c>
      <c r="Q92" s="27">
        <f t="shared" si="99"/>
        <v>180</v>
      </c>
      <c r="R92" s="1">
        <v>5</v>
      </c>
      <c r="S92" s="27">
        <f t="shared" si="100"/>
        <v>100</v>
      </c>
      <c r="T92" s="71">
        <v>6</v>
      </c>
      <c r="U92" s="66">
        <f t="shared" si="101"/>
        <v>120</v>
      </c>
      <c r="W92" s="27">
        <f t="shared" si="102"/>
        <v>0</v>
      </c>
      <c r="Y92" s="27">
        <f t="shared" si="103"/>
        <v>0</v>
      </c>
      <c r="Z92" s="30">
        <f>T92+L92</f>
        <v>6</v>
      </c>
      <c r="AA92" s="27">
        <f t="shared" si="74"/>
        <v>120</v>
      </c>
    </row>
    <row r="93" spans="1:27" ht="57.75" customHeight="1">
      <c r="A93" s="41">
        <v>71</v>
      </c>
      <c r="B93" s="32" t="s">
        <v>192</v>
      </c>
      <c r="C93" s="33" t="s">
        <v>45</v>
      </c>
      <c r="D93" s="33">
        <v>32</v>
      </c>
      <c r="E93" s="26" t="s">
        <v>193</v>
      </c>
      <c r="F93" s="59">
        <v>0</v>
      </c>
      <c r="G93" s="27">
        <f t="shared" si="95"/>
        <v>0</v>
      </c>
      <c r="H93" s="3">
        <v>0</v>
      </c>
      <c r="I93" s="40">
        <f>H93*D93</f>
        <v>0</v>
      </c>
      <c r="J93" s="1">
        <v>0</v>
      </c>
      <c r="K93" s="27">
        <f t="shared" si="96"/>
        <v>0</v>
      </c>
      <c r="L93" s="74">
        <v>0</v>
      </c>
      <c r="M93" s="66">
        <f t="shared" si="97"/>
        <v>0</v>
      </c>
      <c r="N93" s="1">
        <v>0</v>
      </c>
      <c r="O93" s="27">
        <f t="shared" si="98"/>
        <v>0</v>
      </c>
      <c r="P93" s="28">
        <v>0</v>
      </c>
      <c r="Q93" s="27">
        <f t="shared" si="99"/>
        <v>0</v>
      </c>
      <c r="R93" s="1">
        <v>0</v>
      </c>
      <c r="S93" s="27">
        <f t="shared" si="100"/>
        <v>0</v>
      </c>
      <c r="T93" s="71">
        <v>0</v>
      </c>
      <c r="U93" s="66">
        <f t="shared" si="101"/>
        <v>0</v>
      </c>
      <c r="W93" s="27">
        <f t="shared" si="102"/>
        <v>0</v>
      </c>
      <c r="Y93" s="27">
        <f t="shared" si="103"/>
        <v>0</v>
      </c>
      <c r="Z93" s="30">
        <f>T93+L93</f>
        <v>0</v>
      </c>
      <c r="AA93" s="27">
        <f t="shared" si="74"/>
        <v>0</v>
      </c>
    </row>
    <row r="94" spans="1:27" ht="15.75">
      <c r="A94" s="60" t="s">
        <v>194</v>
      </c>
      <c r="B94" s="17"/>
      <c r="C94" s="17"/>
      <c r="D94" s="17"/>
      <c r="E94" s="34"/>
      <c r="F94" s="57"/>
      <c r="G94" s="4"/>
      <c r="H94" s="77"/>
      <c r="I94" s="78"/>
      <c r="J94" s="5"/>
      <c r="K94" s="4"/>
      <c r="L94" s="75"/>
      <c r="M94" s="67"/>
      <c r="N94" s="56"/>
      <c r="O94" s="4"/>
      <c r="P94" s="35" t="s">
        <v>50</v>
      </c>
      <c r="Q94" s="4"/>
      <c r="R94" s="56"/>
      <c r="S94" s="4"/>
      <c r="T94" s="72" t="s">
        <v>50</v>
      </c>
      <c r="U94" s="67"/>
      <c r="V94" s="5"/>
      <c r="W94" s="4"/>
      <c r="X94" s="5"/>
      <c r="Y94" s="4"/>
      <c r="Z94" s="4"/>
      <c r="AA94" s="4"/>
    </row>
    <row r="95" spans="1:27" ht="112.5" customHeight="1">
      <c r="A95" s="23">
        <v>72</v>
      </c>
      <c r="B95" s="24" t="s">
        <v>195</v>
      </c>
      <c r="C95" s="25" t="s">
        <v>45</v>
      </c>
      <c r="D95" s="25">
        <v>10</v>
      </c>
      <c r="E95" s="26" t="s">
        <v>196</v>
      </c>
      <c r="F95" s="59">
        <v>0</v>
      </c>
      <c r="G95" s="27">
        <f>F95*$D95</f>
        <v>0</v>
      </c>
      <c r="H95" s="6">
        <v>0</v>
      </c>
      <c r="I95" s="27">
        <f t="shared" ref="I95:I100" si="104">H95*D95</f>
        <v>0</v>
      </c>
      <c r="J95" s="1">
        <v>0</v>
      </c>
      <c r="K95" s="27">
        <f>J95*$D95</f>
        <v>0</v>
      </c>
      <c r="L95" s="74">
        <v>0</v>
      </c>
      <c r="M95" s="66">
        <f>L95*$D95</f>
        <v>0</v>
      </c>
      <c r="N95" s="1"/>
      <c r="O95" s="27">
        <f>N95*$D95</f>
        <v>0</v>
      </c>
      <c r="P95" s="28">
        <v>0</v>
      </c>
      <c r="Q95" s="27">
        <f>P95*$D95</f>
        <v>0</v>
      </c>
      <c r="R95" s="1">
        <v>0</v>
      </c>
      <c r="S95" s="27">
        <f>R95*$D95</f>
        <v>0</v>
      </c>
      <c r="T95" s="71">
        <v>0</v>
      </c>
      <c r="U95" s="66">
        <f>T95*$D95</f>
        <v>0</v>
      </c>
      <c r="W95" s="27">
        <f>V95*$D95</f>
        <v>0</v>
      </c>
      <c r="Y95" s="27">
        <f>X95*$D95</f>
        <v>0</v>
      </c>
      <c r="Z95" s="30">
        <f t="shared" ref="Z95:Z100" si="105">T95+L95</f>
        <v>0</v>
      </c>
      <c r="AA95" s="27">
        <f t="shared" si="74"/>
        <v>0</v>
      </c>
    </row>
    <row r="96" spans="1:27" ht="122.25" customHeight="1">
      <c r="A96" s="23">
        <v>73</v>
      </c>
      <c r="B96" s="24" t="s">
        <v>197</v>
      </c>
      <c r="C96" s="25" t="s">
        <v>45</v>
      </c>
      <c r="D96" s="25">
        <v>20</v>
      </c>
      <c r="E96" s="26" t="s">
        <v>198</v>
      </c>
      <c r="F96" s="59">
        <v>0</v>
      </c>
      <c r="G96" s="27">
        <f t="shared" ref="G96:G100" si="106">F96*$D96</f>
        <v>0</v>
      </c>
      <c r="H96" s="2">
        <v>0</v>
      </c>
      <c r="I96" s="39">
        <f t="shared" si="104"/>
        <v>0</v>
      </c>
      <c r="J96" s="1">
        <v>0</v>
      </c>
      <c r="K96" s="27">
        <f t="shared" ref="K96:K100" si="107">J96*$D96</f>
        <v>0</v>
      </c>
      <c r="L96" s="74">
        <v>0</v>
      </c>
      <c r="M96" s="66">
        <f t="shared" ref="M96:M100" si="108">L96*$D96</f>
        <v>0</v>
      </c>
      <c r="N96" s="1"/>
      <c r="O96" s="27">
        <f t="shared" ref="O96:O100" si="109">N96*$D96</f>
        <v>0</v>
      </c>
      <c r="P96" s="28">
        <v>0</v>
      </c>
      <c r="Q96" s="27">
        <f t="shared" ref="Q96:Q100" si="110">P96*$D96</f>
        <v>0</v>
      </c>
      <c r="R96" s="1">
        <v>0</v>
      </c>
      <c r="S96" s="27">
        <f t="shared" ref="S96:S100" si="111">R96*$D96</f>
        <v>0</v>
      </c>
      <c r="T96" s="71">
        <v>0</v>
      </c>
      <c r="U96" s="66">
        <f t="shared" ref="U96:U100" si="112">T96*$D96</f>
        <v>0</v>
      </c>
      <c r="W96" s="27">
        <f t="shared" ref="W96:W100" si="113">V96*$D96</f>
        <v>0</v>
      </c>
      <c r="Y96" s="27">
        <f t="shared" ref="Y96:Y100" si="114">X96*$D96</f>
        <v>0</v>
      </c>
      <c r="Z96" s="30">
        <f t="shared" si="105"/>
        <v>0</v>
      </c>
      <c r="AA96" s="27">
        <f t="shared" si="74"/>
        <v>0</v>
      </c>
    </row>
    <row r="97" spans="1:27" ht="120" customHeight="1">
      <c r="A97" s="23">
        <v>74</v>
      </c>
      <c r="B97" s="24" t="s">
        <v>199</v>
      </c>
      <c r="C97" s="25" t="s">
        <v>45</v>
      </c>
      <c r="D97" s="25">
        <v>25</v>
      </c>
      <c r="E97" s="26" t="s">
        <v>198</v>
      </c>
      <c r="F97" s="59">
        <v>0</v>
      </c>
      <c r="G97" s="27">
        <f t="shared" si="106"/>
        <v>0</v>
      </c>
      <c r="H97" s="2">
        <v>0</v>
      </c>
      <c r="I97" s="39">
        <f t="shared" si="104"/>
        <v>0</v>
      </c>
      <c r="J97" s="1">
        <v>0</v>
      </c>
      <c r="K97" s="27">
        <f t="shared" si="107"/>
        <v>0</v>
      </c>
      <c r="L97" s="74">
        <v>0</v>
      </c>
      <c r="M97" s="66">
        <f t="shared" si="108"/>
        <v>0</v>
      </c>
      <c r="N97" s="1"/>
      <c r="O97" s="27">
        <f t="shared" si="109"/>
        <v>0</v>
      </c>
      <c r="P97" s="28">
        <v>0</v>
      </c>
      <c r="Q97" s="27">
        <f t="shared" si="110"/>
        <v>0</v>
      </c>
      <c r="R97" s="1">
        <v>0</v>
      </c>
      <c r="S97" s="27">
        <f t="shared" si="111"/>
        <v>0</v>
      </c>
      <c r="T97" s="71">
        <v>0</v>
      </c>
      <c r="U97" s="66">
        <f t="shared" si="112"/>
        <v>0</v>
      </c>
      <c r="W97" s="27">
        <f t="shared" si="113"/>
        <v>0</v>
      </c>
      <c r="Y97" s="27">
        <f t="shared" si="114"/>
        <v>0</v>
      </c>
      <c r="Z97" s="30">
        <f t="shared" si="105"/>
        <v>0</v>
      </c>
      <c r="AA97" s="27">
        <f t="shared" si="74"/>
        <v>0</v>
      </c>
    </row>
    <row r="98" spans="1:27" ht="137.25" customHeight="1">
      <c r="A98" s="23">
        <v>75</v>
      </c>
      <c r="B98" s="24" t="s">
        <v>200</v>
      </c>
      <c r="C98" s="25" t="s">
        <v>45</v>
      </c>
      <c r="D98" s="25">
        <v>20</v>
      </c>
      <c r="E98" s="26" t="s">
        <v>201</v>
      </c>
      <c r="F98" s="59">
        <v>0</v>
      </c>
      <c r="G98" s="27">
        <f t="shared" si="106"/>
        <v>0</v>
      </c>
      <c r="H98" s="2">
        <v>0</v>
      </c>
      <c r="I98" s="39">
        <f t="shared" si="104"/>
        <v>0</v>
      </c>
      <c r="J98" s="1">
        <v>0</v>
      </c>
      <c r="K98" s="27">
        <f t="shared" si="107"/>
        <v>0</v>
      </c>
      <c r="L98" s="74">
        <v>0</v>
      </c>
      <c r="M98" s="66">
        <f t="shared" si="108"/>
        <v>0</v>
      </c>
      <c r="N98" s="1"/>
      <c r="O98" s="27">
        <f t="shared" si="109"/>
        <v>0</v>
      </c>
      <c r="P98" s="28">
        <v>0</v>
      </c>
      <c r="Q98" s="27">
        <f t="shared" si="110"/>
        <v>0</v>
      </c>
      <c r="R98" s="1">
        <v>0</v>
      </c>
      <c r="S98" s="27">
        <f t="shared" si="111"/>
        <v>0</v>
      </c>
      <c r="T98" s="71">
        <v>0</v>
      </c>
      <c r="U98" s="66">
        <f t="shared" si="112"/>
        <v>0</v>
      </c>
      <c r="W98" s="27">
        <f t="shared" si="113"/>
        <v>0</v>
      </c>
      <c r="Y98" s="27">
        <f t="shared" si="114"/>
        <v>0</v>
      </c>
      <c r="Z98" s="30">
        <f t="shared" si="105"/>
        <v>0</v>
      </c>
      <c r="AA98" s="27">
        <f t="shared" si="74"/>
        <v>0</v>
      </c>
    </row>
    <row r="99" spans="1:27" ht="59.25" customHeight="1">
      <c r="A99" s="23">
        <v>76</v>
      </c>
      <c r="B99" s="24" t="s">
        <v>202</v>
      </c>
      <c r="C99" s="25" t="s">
        <v>203</v>
      </c>
      <c r="D99" s="25">
        <v>2</v>
      </c>
      <c r="E99" s="26" t="s">
        <v>204</v>
      </c>
      <c r="F99" s="59">
        <v>0</v>
      </c>
      <c r="G99" s="27">
        <f t="shared" si="106"/>
        <v>0</v>
      </c>
      <c r="H99" s="2">
        <v>0</v>
      </c>
      <c r="I99" s="39">
        <f t="shared" si="104"/>
        <v>0</v>
      </c>
      <c r="J99" s="1">
        <v>0</v>
      </c>
      <c r="K99" s="27">
        <f t="shared" si="107"/>
        <v>0</v>
      </c>
      <c r="L99" s="74">
        <v>0</v>
      </c>
      <c r="M99" s="66">
        <f t="shared" si="108"/>
        <v>0</v>
      </c>
      <c r="N99" s="1"/>
      <c r="O99" s="27">
        <f t="shared" si="109"/>
        <v>0</v>
      </c>
      <c r="P99" s="28">
        <v>0</v>
      </c>
      <c r="Q99" s="27">
        <f t="shared" si="110"/>
        <v>0</v>
      </c>
      <c r="R99" s="1">
        <v>0</v>
      </c>
      <c r="S99" s="27">
        <f t="shared" si="111"/>
        <v>0</v>
      </c>
      <c r="T99" s="71">
        <v>0</v>
      </c>
      <c r="U99" s="66">
        <f t="shared" si="112"/>
        <v>0</v>
      </c>
      <c r="W99" s="27">
        <f t="shared" si="113"/>
        <v>0</v>
      </c>
      <c r="Y99" s="27">
        <f t="shared" si="114"/>
        <v>0</v>
      </c>
      <c r="Z99" s="30">
        <f t="shared" si="105"/>
        <v>0</v>
      </c>
      <c r="AA99" s="27">
        <f t="shared" si="74"/>
        <v>0</v>
      </c>
    </row>
    <row r="100" spans="1:27" ht="106.5" customHeight="1">
      <c r="A100" s="23">
        <v>77</v>
      </c>
      <c r="B100" s="32" t="s">
        <v>205</v>
      </c>
      <c r="C100" s="33" t="s">
        <v>206</v>
      </c>
      <c r="D100" s="33">
        <v>10</v>
      </c>
      <c r="E100" s="26" t="s">
        <v>207</v>
      </c>
      <c r="F100" s="59">
        <v>0</v>
      </c>
      <c r="G100" s="27">
        <f t="shared" si="106"/>
        <v>0</v>
      </c>
      <c r="H100" s="3">
        <v>0</v>
      </c>
      <c r="I100" s="40">
        <f t="shared" si="104"/>
        <v>0</v>
      </c>
      <c r="J100" s="1">
        <v>0</v>
      </c>
      <c r="K100" s="27">
        <f t="shared" si="107"/>
        <v>0</v>
      </c>
      <c r="L100" s="74">
        <v>0</v>
      </c>
      <c r="M100" s="66">
        <f t="shared" si="108"/>
        <v>0</v>
      </c>
      <c r="N100" s="1">
        <v>544</v>
      </c>
      <c r="O100" s="27">
        <f t="shared" si="109"/>
        <v>5440</v>
      </c>
      <c r="P100" s="28">
        <v>0</v>
      </c>
      <c r="Q100" s="27">
        <f t="shared" si="110"/>
        <v>0</v>
      </c>
      <c r="R100" s="1">
        <v>0</v>
      </c>
      <c r="S100" s="27">
        <f t="shared" si="111"/>
        <v>0</v>
      </c>
      <c r="T100" s="71">
        <v>0</v>
      </c>
      <c r="U100" s="66">
        <f t="shared" si="112"/>
        <v>0</v>
      </c>
      <c r="W100" s="27">
        <f t="shared" si="113"/>
        <v>0</v>
      </c>
      <c r="Y100" s="27">
        <f t="shared" si="114"/>
        <v>0</v>
      </c>
      <c r="Z100" s="30">
        <f t="shared" si="105"/>
        <v>0</v>
      </c>
      <c r="AA100" s="27">
        <f t="shared" si="74"/>
        <v>0</v>
      </c>
    </row>
    <row r="101" spans="1:27" ht="15.75">
      <c r="A101" s="60" t="s">
        <v>208</v>
      </c>
      <c r="B101" s="17"/>
      <c r="C101" s="17"/>
      <c r="D101" s="17"/>
      <c r="E101" s="34"/>
      <c r="F101" s="57"/>
      <c r="G101" s="4"/>
      <c r="H101" s="77"/>
      <c r="I101" s="78"/>
      <c r="J101" s="5"/>
      <c r="K101" s="4"/>
      <c r="L101" s="75"/>
      <c r="M101" s="67"/>
      <c r="N101" s="56"/>
      <c r="O101" s="4"/>
      <c r="P101" s="35" t="s">
        <v>50</v>
      </c>
      <c r="Q101" s="4"/>
      <c r="R101" s="56"/>
      <c r="S101" s="4"/>
      <c r="T101" s="72" t="s">
        <v>50</v>
      </c>
      <c r="U101" s="67"/>
      <c r="V101" s="5"/>
      <c r="W101" s="4"/>
      <c r="X101" s="5"/>
      <c r="Y101" s="4"/>
      <c r="Z101" s="4"/>
      <c r="AA101" s="4"/>
    </row>
    <row r="102" spans="1:27" ht="52.5" customHeight="1">
      <c r="A102" s="41">
        <v>78</v>
      </c>
      <c r="B102" s="46" t="s">
        <v>209</v>
      </c>
      <c r="C102" s="25" t="s">
        <v>93</v>
      </c>
      <c r="D102" s="25">
        <v>20</v>
      </c>
      <c r="E102" s="26" t="s">
        <v>210</v>
      </c>
      <c r="F102" s="59">
        <v>0</v>
      </c>
      <c r="G102" s="27">
        <f>F102*$D102</f>
        <v>0</v>
      </c>
      <c r="H102" s="6">
        <v>0</v>
      </c>
      <c r="I102" s="27">
        <f t="shared" ref="I102:I108" si="115">H102*D102</f>
        <v>0</v>
      </c>
      <c r="J102" s="1">
        <v>0</v>
      </c>
      <c r="K102" s="27">
        <f>J102*$D102</f>
        <v>0</v>
      </c>
      <c r="L102" s="74">
        <v>0</v>
      </c>
      <c r="M102" s="66">
        <f>L102*$D102</f>
        <v>0</v>
      </c>
      <c r="N102" s="1"/>
      <c r="O102" s="27">
        <f>N102*$D102</f>
        <v>0</v>
      </c>
      <c r="P102" s="28">
        <v>0</v>
      </c>
      <c r="Q102" s="27">
        <f>P102*$D102</f>
        <v>0</v>
      </c>
      <c r="R102" s="1">
        <v>0</v>
      </c>
      <c r="S102" s="27">
        <f>R102*$D102</f>
        <v>0</v>
      </c>
      <c r="T102" s="71">
        <v>0</v>
      </c>
      <c r="U102" s="66">
        <f>T102*$D102</f>
        <v>0</v>
      </c>
      <c r="W102" s="27">
        <f>V102*$D102</f>
        <v>0</v>
      </c>
      <c r="Y102" s="27">
        <f>X102*$D102</f>
        <v>0</v>
      </c>
      <c r="Z102" s="30">
        <f t="shared" ref="Z102:Z108" si="116">T102+L102</f>
        <v>0</v>
      </c>
      <c r="AA102" s="27">
        <f t="shared" si="74"/>
        <v>0</v>
      </c>
    </row>
    <row r="103" spans="1:27" ht="39.75" customHeight="1">
      <c r="A103" s="41"/>
      <c r="B103" s="46" t="s">
        <v>211</v>
      </c>
      <c r="C103" s="25" t="s">
        <v>22</v>
      </c>
      <c r="D103" s="25">
        <v>5</v>
      </c>
      <c r="E103" s="26" t="s">
        <v>212</v>
      </c>
      <c r="F103" s="59">
        <v>0</v>
      </c>
      <c r="G103" s="27">
        <f t="shared" ref="G103:G108" si="117">F103*$D103</f>
        <v>0</v>
      </c>
      <c r="H103" s="2">
        <v>0</v>
      </c>
      <c r="I103" s="39">
        <f t="shared" si="115"/>
        <v>0</v>
      </c>
      <c r="J103" s="1">
        <v>0</v>
      </c>
      <c r="K103" s="27">
        <f t="shared" ref="K103:K108" si="118">J103*$D103</f>
        <v>0</v>
      </c>
      <c r="L103" s="74">
        <v>0</v>
      </c>
      <c r="M103" s="66">
        <f t="shared" ref="M103:M108" si="119">L103*$D103</f>
        <v>0</v>
      </c>
      <c r="N103" s="1"/>
      <c r="O103" s="27">
        <f t="shared" ref="O103:O108" si="120">N103*$D103</f>
        <v>0</v>
      </c>
      <c r="P103" s="28">
        <v>0</v>
      </c>
      <c r="Q103" s="27">
        <f t="shared" ref="Q103:Q108" si="121">P103*$D103</f>
        <v>0</v>
      </c>
      <c r="R103" s="1">
        <v>0</v>
      </c>
      <c r="S103" s="27">
        <f t="shared" ref="S103:S108" si="122">R103*$D103</f>
        <v>0</v>
      </c>
      <c r="T103" s="71">
        <v>0</v>
      </c>
      <c r="U103" s="66">
        <f t="shared" ref="U103:U108" si="123">T103*$D103</f>
        <v>0</v>
      </c>
      <c r="W103" s="27">
        <f t="shared" ref="W103:W108" si="124">V103*$D103</f>
        <v>0</v>
      </c>
      <c r="Y103" s="27">
        <f t="shared" ref="Y103:Y108" si="125">X103*$D103</f>
        <v>0</v>
      </c>
      <c r="Z103" s="30">
        <f t="shared" si="116"/>
        <v>0</v>
      </c>
      <c r="AA103" s="27">
        <f t="shared" si="74"/>
        <v>0</v>
      </c>
    </row>
    <row r="104" spans="1:27" ht="43.5" customHeight="1">
      <c r="A104" s="41"/>
      <c r="B104" s="46" t="s">
        <v>213</v>
      </c>
      <c r="C104" s="25" t="s">
        <v>22</v>
      </c>
      <c r="D104" s="25">
        <v>5</v>
      </c>
      <c r="E104" s="26" t="s">
        <v>214</v>
      </c>
      <c r="F104" s="59">
        <v>0</v>
      </c>
      <c r="G104" s="27">
        <f t="shared" si="117"/>
        <v>0</v>
      </c>
      <c r="H104" s="2">
        <v>0</v>
      </c>
      <c r="I104" s="39">
        <f t="shared" si="115"/>
        <v>0</v>
      </c>
      <c r="J104" s="1">
        <v>0</v>
      </c>
      <c r="K104" s="27">
        <f t="shared" si="118"/>
        <v>0</v>
      </c>
      <c r="L104" s="74">
        <v>0</v>
      </c>
      <c r="M104" s="66">
        <f t="shared" si="119"/>
        <v>0</v>
      </c>
      <c r="N104" s="1"/>
      <c r="O104" s="27">
        <f t="shared" si="120"/>
        <v>0</v>
      </c>
      <c r="P104" s="28">
        <v>0</v>
      </c>
      <c r="Q104" s="27">
        <f t="shared" si="121"/>
        <v>0</v>
      </c>
      <c r="R104" s="1">
        <v>0</v>
      </c>
      <c r="S104" s="27">
        <f t="shared" si="122"/>
        <v>0</v>
      </c>
      <c r="T104" s="71">
        <v>0</v>
      </c>
      <c r="U104" s="66">
        <f t="shared" si="123"/>
        <v>0</v>
      </c>
      <c r="W104" s="27">
        <f t="shared" si="124"/>
        <v>0</v>
      </c>
      <c r="Y104" s="27">
        <f t="shared" si="125"/>
        <v>0</v>
      </c>
      <c r="Z104" s="30">
        <f t="shared" si="116"/>
        <v>0</v>
      </c>
      <c r="AA104" s="27">
        <f t="shared" si="74"/>
        <v>0</v>
      </c>
    </row>
    <row r="105" spans="1:27" ht="45.75" customHeight="1">
      <c r="A105" s="41"/>
      <c r="B105" s="46" t="s">
        <v>215</v>
      </c>
      <c r="C105" s="25" t="s">
        <v>22</v>
      </c>
      <c r="D105" s="25">
        <v>10</v>
      </c>
      <c r="E105" s="26" t="s">
        <v>216</v>
      </c>
      <c r="F105" s="59">
        <v>0</v>
      </c>
      <c r="G105" s="27">
        <f t="shared" si="117"/>
        <v>0</v>
      </c>
      <c r="H105" s="2">
        <v>0</v>
      </c>
      <c r="I105" s="39">
        <f t="shared" si="115"/>
        <v>0</v>
      </c>
      <c r="J105" s="1">
        <v>0</v>
      </c>
      <c r="K105" s="27">
        <f t="shared" si="118"/>
        <v>0</v>
      </c>
      <c r="L105" s="74">
        <v>0</v>
      </c>
      <c r="M105" s="66">
        <f t="shared" si="119"/>
        <v>0</v>
      </c>
      <c r="N105" s="1"/>
      <c r="O105" s="27">
        <f t="shared" si="120"/>
        <v>0</v>
      </c>
      <c r="P105" s="28">
        <v>0</v>
      </c>
      <c r="Q105" s="27">
        <f t="shared" si="121"/>
        <v>0</v>
      </c>
      <c r="R105" s="1">
        <v>0</v>
      </c>
      <c r="S105" s="27">
        <f t="shared" si="122"/>
        <v>0</v>
      </c>
      <c r="T105" s="71">
        <v>0</v>
      </c>
      <c r="U105" s="66">
        <f t="shared" si="123"/>
        <v>0</v>
      </c>
      <c r="W105" s="27">
        <f t="shared" si="124"/>
        <v>0</v>
      </c>
      <c r="Y105" s="27">
        <f t="shared" si="125"/>
        <v>0</v>
      </c>
      <c r="Z105" s="30">
        <f t="shared" si="116"/>
        <v>0</v>
      </c>
      <c r="AA105" s="27">
        <f t="shared" si="74"/>
        <v>0</v>
      </c>
    </row>
    <row r="106" spans="1:27" ht="51.75" customHeight="1">
      <c r="A106" s="41">
        <v>79</v>
      </c>
      <c r="B106" s="46" t="s">
        <v>217</v>
      </c>
      <c r="C106" s="25" t="s">
        <v>93</v>
      </c>
      <c r="D106" s="25">
        <v>50</v>
      </c>
      <c r="E106" s="26" t="s">
        <v>218</v>
      </c>
      <c r="F106" s="59">
        <v>0</v>
      </c>
      <c r="G106" s="27">
        <f t="shared" si="117"/>
        <v>0</v>
      </c>
      <c r="H106" s="2">
        <v>0</v>
      </c>
      <c r="I106" s="39">
        <f t="shared" si="115"/>
        <v>0</v>
      </c>
      <c r="J106" s="1">
        <v>0</v>
      </c>
      <c r="K106" s="27">
        <f t="shared" si="118"/>
        <v>0</v>
      </c>
      <c r="L106" s="74">
        <v>0</v>
      </c>
      <c r="M106" s="66">
        <f t="shared" si="119"/>
        <v>0</v>
      </c>
      <c r="N106" s="1"/>
      <c r="O106" s="27">
        <f t="shared" si="120"/>
        <v>0</v>
      </c>
      <c r="P106" s="28">
        <v>0</v>
      </c>
      <c r="Q106" s="27">
        <f t="shared" si="121"/>
        <v>0</v>
      </c>
      <c r="R106" s="1">
        <v>0</v>
      </c>
      <c r="S106" s="27">
        <f t="shared" si="122"/>
        <v>0</v>
      </c>
      <c r="T106" s="71">
        <v>0</v>
      </c>
      <c r="U106" s="66">
        <f t="shared" si="123"/>
        <v>0</v>
      </c>
      <c r="W106" s="27">
        <f t="shared" si="124"/>
        <v>0</v>
      </c>
      <c r="Y106" s="27">
        <f t="shared" si="125"/>
        <v>0</v>
      </c>
      <c r="Z106" s="30">
        <f t="shared" si="116"/>
        <v>0</v>
      </c>
      <c r="AA106" s="27">
        <f t="shared" si="74"/>
        <v>0</v>
      </c>
    </row>
    <row r="107" spans="1:27" ht="49.5" customHeight="1">
      <c r="A107" s="41">
        <v>80</v>
      </c>
      <c r="B107" s="46" t="s">
        <v>219</v>
      </c>
      <c r="C107" s="25" t="s">
        <v>93</v>
      </c>
      <c r="D107" s="25">
        <v>80</v>
      </c>
      <c r="E107" s="26" t="s">
        <v>220</v>
      </c>
      <c r="F107" s="59">
        <v>0</v>
      </c>
      <c r="G107" s="27">
        <f t="shared" si="117"/>
        <v>0</v>
      </c>
      <c r="H107" s="2">
        <v>1</v>
      </c>
      <c r="I107" s="39">
        <f t="shared" si="115"/>
        <v>80</v>
      </c>
      <c r="J107" s="1">
        <v>0</v>
      </c>
      <c r="K107" s="27">
        <f t="shared" si="118"/>
        <v>0</v>
      </c>
      <c r="L107" s="74">
        <v>0</v>
      </c>
      <c r="M107" s="66">
        <f t="shared" si="119"/>
        <v>0</v>
      </c>
      <c r="N107" s="1"/>
      <c r="O107" s="27">
        <f t="shared" si="120"/>
        <v>0</v>
      </c>
      <c r="P107" s="28">
        <v>0</v>
      </c>
      <c r="Q107" s="27">
        <f t="shared" si="121"/>
        <v>0</v>
      </c>
      <c r="R107" s="1">
        <v>0</v>
      </c>
      <c r="S107" s="27">
        <f t="shared" si="122"/>
        <v>0</v>
      </c>
      <c r="T107" s="71">
        <v>0</v>
      </c>
      <c r="U107" s="66">
        <f t="shared" si="123"/>
        <v>0</v>
      </c>
      <c r="W107" s="27">
        <f t="shared" si="124"/>
        <v>0</v>
      </c>
      <c r="Y107" s="27">
        <f t="shared" si="125"/>
        <v>0</v>
      </c>
      <c r="Z107" s="30">
        <f t="shared" si="116"/>
        <v>0</v>
      </c>
      <c r="AA107" s="27">
        <f t="shared" si="74"/>
        <v>0</v>
      </c>
    </row>
    <row r="108" spans="1:27" ht="48" customHeight="1">
      <c r="A108" s="41">
        <v>81</v>
      </c>
      <c r="B108" s="50" t="s">
        <v>221</v>
      </c>
      <c r="C108" s="33" t="s">
        <v>22</v>
      </c>
      <c r="D108" s="33">
        <v>10</v>
      </c>
      <c r="E108" s="26" t="s">
        <v>222</v>
      </c>
      <c r="F108" s="59">
        <v>20</v>
      </c>
      <c r="G108" s="27">
        <f t="shared" si="117"/>
        <v>200</v>
      </c>
      <c r="H108" s="3">
        <v>4</v>
      </c>
      <c r="I108" s="40">
        <f t="shared" si="115"/>
        <v>40</v>
      </c>
      <c r="J108" s="1">
        <v>0</v>
      </c>
      <c r="K108" s="27">
        <f t="shared" si="118"/>
        <v>0</v>
      </c>
      <c r="L108" s="74">
        <v>0</v>
      </c>
      <c r="M108" s="66">
        <f t="shared" si="119"/>
        <v>0</v>
      </c>
      <c r="N108" s="1"/>
      <c r="O108" s="27">
        <f t="shared" si="120"/>
        <v>0</v>
      </c>
      <c r="P108" s="28">
        <v>0</v>
      </c>
      <c r="Q108" s="27">
        <f t="shared" si="121"/>
        <v>0</v>
      </c>
      <c r="R108" s="1">
        <v>0</v>
      </c>
      <c r="S108" s="27">
        <f t="shared" si="122"/>
        <v>0</v>
      </c>
      <c r="T108" s="71">
        <v>0</v>
      </c>
      <c r="U108" s="66">
        <f t="shared" si="123"/>
        <v>0</v>
      </c>
      <c r="W108" s="27">
        <f t="shared" si="124"/>
        <v>0</v>
      </c>
      <c r="Y108" s="27">
        <f t="shared" si="125"/>
        <v>0</v>
      </c>
      <c r="Z108" s="30">
        <f t="shared" si="116"/>
        <v>0</v>
      </c>
      <c r="AA108" s="27">
        <f t="shared" si="74"/>
        <v>0</v>
      </c>
    </row>
    <row r="109" spans="1:27" ht="15.75">
      <c r="A109" s="60" t="s">
        <v>223</v>
      </c>
      <c r="B109" s="17"/>
      <c r="C109" s="17"/>
      <c r="D109" s="17"/>
      <c r="E109" s="34"/>
      <c r="F109" s="57"/>
      <c r="G109" s="4"/>
      <c r="H109" s="77"/>
      <c r="I109" s="78"/>
      <c r="J109" s="5"/>
      <c r="K109" s="4"/>
      <c r="L109" s="75"/>
      <c r="M109" s="67"/>
      <c r="N109" s="56"/>
      <c r="O109" s="4"/>
      <c r="P109" s="35" t="s">
        <v>50</v>
      </c>
      <c r="Q109" s="4"/>
      <c r="R109" s="56"/>
      <c r="S109" s="4"/>
      <c r="T109" s="72" t="s">
        <v>50</v>
      </c>
      <c r="U109" s="67"/>
      <c r="V109" s="5"/>
      <c r="W109" s="4"/>
      <c r="X109" s="5"/>
      <c r="Y109" s="4"/>
      <c r="Z109" s="4"/>
      <c r="AA109" s="4"/>
    </row>
    <row r="110" spans="1:27" ht="51" customHeight="1">
      <c r="A110" s="41">
        <v>82</v>
      </c>
      <c r="B110" s="24" t="s">
        <v>224</v>
      </c>
      <c r="C110" s="25" t="s">
        <v>93</v>
      </c>
      <c r="D110" s="25">
        <v>80</v>
      </c>
      <c r="E110" s="26" t="s">
        <v>225</v>
      </c>
      <c r="F110" s="59">
        <v>2</v>
      </c>
      <c r="G110" s="27">
        <f>F110*$D110</f>
        <v>160</v>
      </c>
      <c r="H110" s="6">
        <v>1</v>
      </c>
      <c r="I110" s="27">
        <f>H110*D110</f>
        <v>80</v>
      </c>
      <c r="J110" s="1">
        <v>0</v>
      </c>
      <c r="K110" s="27">
        <f>J110*$D110</f>
        <v>0</v>
      </c>
      <c r="L110" s="74">
        <v>0</v>
      </c>
      <c r="M110" s="66">
        <f>L110*$D110</f>
        <v>0</v>
      </c>
      <c r="N110" s="1">
        <v>5</v>
      </c>
      <c r="O110" s="27">
        <f>N110*$D110</f>
        <v>400</v>
      </c>
      <c r="P110" s="28">
        <v>0</v>
      </c>
      <c r="Q110" s="27">
        <f>P110*$D110</f>
        <v>0</v>
      </c>
      <c r="R110" s="1">
        <v>13</v>
      </c>
      <c r="S110" s="27">
        <f>R110*$D110</f>
        <v>1040</v>
      </c>
      <c r="T110" s="71">
        <v>0</v>
      </c>
      <c r="U110" s="66">
        <f>T110*$D110</f>
        <v>0</v>
      </c>
      <c r="W110" s="27">
        <f>V110*$D110</f>
        <v>0</v>
      </c>
      <c r="Y110" s="27">
        <f>X110*$D110</f>
        <v>0</v>
      </c>
      <c r="Z110" s="30">
        <f>T110+L110</f>
        <v>0</v>
      </c>
      <c r="AA110" s="27">
        <f t="shared" si="74"/>
        <v>0</v>
      </c>
    </row>
    <row r="111" spans="1:27" ht="76.5" customHeight="1">
      <c r="A111" s="41"/>
      <c r="B111" s="24" t="s">
        <v>226</v>
      </c>
      <c r="C111" s="25" t="s">
        <v>22</v>
      </c>
      <c r="D111" s="25">
        <v>23</v>
      </c>
      <c r="E111" s="26" t="s">
        <v>227</v>
      </c>
      <c r="F111" s="59">
        <v>1</v>
      </c>
      <c r="G111" s="27">
        <f t="shared" ref="G111:G113" si="126">F111*$D111</f>
        <v>23</v>
      </c>
      <c r="H111" s="2">
        <v>0</v>
      </c>
      <c r="I111" s="39">
        <f>H111*D111</f>
        <v>0</v>
      </c>
      <c r="J111" s="1">
        <v>0</v>
      </c>
      <c r="K111" s="27">
        <f t="shared" ref="K111:K113" si="127">J111*$D111</f>
        <v>0</v>
      </c>
      <c r="L111" s="74">
        <v>0</v>
      </c>
      <c r="M111" s="66">
        <f t="shared" ref="M111:M113" si="128">L111*$D111</f>
        <v>0</v>
      </c>
      <c r="N111" s="1"/>
      <c r="O111" s="27">
        <f t="shared" ref="O111:O113" si="129">N111*$D111</f>
        <v>0</v>
      </c>
      <c r="P111" s="28">
        <v>0</v>
      </c>
      <c r="Q111" s="27">
        <f t="shared" ref="Q111:Q113" si="130">P111*$D111</f>
        <v>0</v>
      </c>
      <c r="R111" s="1">
        <v>0</v>
      </c>
      <c r="S111" s="27">
        <f t="shared" ref="S111:S113" si="131">R111*$D111</f>
        <v>0</v>
      </c>
      <c r="T111" s="71">
        <v>0</v>
      </c>
      <c r="U111" s="66">
        <f t="shared" ref="U111:U113" si="132">T111*$D111</f>
        <v>0</v>
      </c>
      <c r="W111" s="27">
        <f t="shared" ref="W111:W113" si="133">V111*$D111</f>
        <v>0</v>
      </c>
      <c r="Y111" s="27">
        <f t="shared" ref="Y111:Y113" si="134">X111*$D111</f>
        <v>0</v>
      </c>
      <c r="Z111" s="30">
        <f>T111+L111</f>
        <v>0</v>
      </c>
      <c r="AA111" s="27">
        <f t="shared" si="74"/>
        <v>0</v>
      </c>
    </row>
    <row r="112" spans="1:27" ht="40.5" customHeight="1">
      <c r="A112" s="41"/>
      <c r="B112" s="24" t="s">
        <v>228</v>
      </c>
      <c r="C112" s="25" t="s">
        <v>93</v>
      </c>
      <c r="D112" s="25">
        <v>50</v>
      </c>
      <c r="E112" s="26" t="s">
        <v>229</v>
      </c>
      <c r="F112" s="59">
        <v>9</v>
      </c>
      <c r="G112" s="27">
        <f t="shared" si="126"/>
        <v>450</v>
      </c>
      <c r="H112" s="2">
        <v>1</v>
      </c>
      <c r="I112" s="39">
        <f>H112*D112</f>
        <v>50</v>
      </c>
      <c r="J112" s="1">
        <v>0</v>
      </c>
      <c r="K112" s="27">
        <f t="shared" si="127"/>
        <v>0</v>
      </c>
      <c r="L112" s="74">
        <v>0</v>
      </c>
      <c r="M112" s="66">
        <f t="shared" si="128"/>
        <v>0</v>
      </c>
      <c r="N112" s="1"/>
      <c r="O112" s="27">
        <f t="shared" si="129"/>
        <v>0</v>
      </c>
      <c r="P112" s="28">
        <v>0</v>
      </c>
      <c r="Q112" s="27">
        <f t="shared" si="130"/>
        <v>0</v>
      </c>
      <c r="R112" s="1">
        <v>9</v>
      </c>
      <c r="S112" s="27">
        <f t="shared" si="131"/>
        <v>450</v>
      </c>
      <c r="T112" s="71">
        <v>0</v>
      </c>
      <c r="U112" s="66">
        <f t="shared" si="132"/>
        <v>0</v>
      </c>
      <c r="W112" s="27">
        <f t="shared" si="133"/>
        <v>0</v>
      </c>
      <c r="Y112" s="27">
        <f t="shared" si="134"/>
        <v>0</v>
      </c>
      <c r="Z112" s="30">
        <f>T112+L112</f>
        <v>0</v>
      </c>
      <c r="AA112" s="27">
        <f t="shared" si="74"/>
        <v>0</v>
      </c>
    </row>
    <row r="113" spans="1:31" ht="44.25" customHeight="1">
      <c r="A113" s="41"/>
      <c r="B113" s="32" t="s">
        <v>230</v>
      </c>
      <c r="C113" s="33" t="s">
        <v>22</v>
      </c>
      <c r="D113" s="33">
        <v>3.5</v>
      </c>
      <c r="E113" s="26" t="s">
        <v>231</v>
      </c>
      <c r="F113" s="59">
        <v>0</v>
      </c>
      <c r="G113" s="27">
        <f t="shared" si="126"/>
        <v>0</v>
      </c>
      <c r="H113" s="3">
        <v>5</v>
      </c>
      <c r="I113" s="40">
        <f>H113*D113</f>
        <v>17.5</v>
      </c>
      <c r="J113" s="1">
        <v>0</v>
      </c>
      <c r="K113" s="27">
        <f t="shared" si="127"/>
        <v>0</v>
      </c>
      <c r="L113" s="74">
        <v>0</v>
      </c>
      <c r="M113" s="66">
        <f t="shared" si="128"/>
        <v>0</v>
      </c>
      <c r="N113" s="1"/>
      <c r="O113" s="27">
        <f t="shared" si="129"/>
        <v>0</v>
      </c>
      <c r="P113" s="28">
        <v>0</v>
      </c>
      <c r="Q113" s="27">
        <f t="shared" si="130"/>
        <v>0</v>
      </c>
      <c r="R113" s="1">
        <v>10</v>
      </c>
      <c r="S113" s="27">
        <f t="shared" si="131"/>
        <v>35</v>
      </c>
      <c r="T113" s="71">
        <v>0</v>
      </c>
      <c r="U113" s="66">
        <f t="shared" si="132"/>
        <v>0</v>
      </c>
      <c r="W113" s="27">
        <f t="shared" si="133"/>
        <v>0</v>
      </c>
      <c r="Y113" s="27">
        <f t="shared" si="134"/>
        <v>0</v>
      </c>
      <c r="Z113" s="30">
        <f>T113+L113</f>
        <v>0</v>
      </c>
      <c r="AA113" s="27">
        <f t="shared" si="74"/>
        <v>0</v>
      </c>
    </row>
    <row r="114" spans="1:31" ht="15.75">
      <c r="A114" s="60" t="s">
        <v>232</v>
      </c>
      <c r="B114" s="17"/>
      <c r="C114" s="17"/>
      <c r="D114" s="17"/>
      <c r="E114" s="34"/>
      <c r="F114" s="57"/>
      <c r="G114" s="4"/>
      <c r="H114" s="77"/>
      <c r="I114" s="78"/>
      <c r="J114" s="5"/>
      <c r="K114" s="4"/>
      <c r="L114" s="75"/>
      <c r="M114" s="67"/>
      <c r="N114" s="56"/>
      <c r="O114" s="4"/>
      <c r="P114" s="35" t="s">
        <v>50</v>
      </c>
      <c r="Q114" s="4"/>
      <c r="R114" s="56"/>
      <c r="S114" s="4"/>
      <c r="T114" s="72" t="s">
        <v>50</v>
      </c>
      <c r="U114" s="67"/>
      <c r="V114" s="5"/>
      <c r="W114" s="4"/>
      <c r="X114" s="5"/>
      <c r="Y114" s="4"/>
      <c r="Z114" s="4"/>
      <c r="AA114" s="4"/>
    </row>
    <row r="115" spans="1:31" ht="42" customHeight="1">
      <c r="A115" s="41">
        <v>83</v>
      </c>
      <c r="B115" s="51" t="s">
        <v>233</v>
      </c>
      <c r="C115" s="49" t="s">
        <v>45</v>
      </c>
      <c r="D115" s="25">
        <v>10</v>
      </c>
      <c r="E115" s="26" t="s">
        <v>234</v>
      </c>
      <c r="F115" s="59">
        <v>0</v>
      </c>
      <c r="G115" s="27">
        <f>F115*$D115</f>
        <v>0</v>
      </c>
      <c r="H115" s="6">
        <v>10</v>
      </c>
      <c r="I115" s="27">
        <f>H115*D115</f>
        <v>100</v>
      </c>
      <c r="J115" s="1">
        <v>0</v>
      </c>
      <c r="K115" s="27">
        <f>J115*$D115</f>
        <v>0</v>
      </c>
      <c r="L115" s="74">
        <v>0</v>
      </c>
      <c r="M115" s="66">
        <f>L115*$D115</f>
        <v>0</v>
      </c>
      <c r="N115" s="1">
        <v>26</v>
      </c>
      <c r="O115" s="27">
        <f>N115*$D115</f>
        <v>260</v>
      </c>
      <c r="P115" s="28">
        <v>16</v>
      </c>
      <c r="Q115" s="27">
        <f>P115*$D115</f>
        <v>160</v>
      </c>
      <c r="R115" s="1">
        <v>0</v>
      </c>
      <c r="S115" s="27">
        <f>R115*$D115</f>
        <v>0</v>
      </c>
      <c r="T115" s="71">
        <v>0</v>
      </c>
      <c r="U115" s="66">
        <f>T115*$D115</f>
        <v>0</v>
      </c>
      <c r="W115" s="27">
        <f>V115*$D115</f>
        <v>0</v>
      </c>
      <c r="Y115" s="27">
        <f>X115*$D115</f>
        <v>0</v>
      </c>
      <c r="Z115" s="30">
        <f>T115+L115</f>
        <v>0</v>
      </c>
      <c r="AA115" s="27">
        <f t="shared" si="74"/>
        <v>0</v>
      </c>
    </row>
    <row r="116" spans="1:31" ht="87.75" customHeight="1">
      <c r="A116" s="41">
        <v>84</v>
      </c>
      <c r="B116" s="52" t="s">
        <v>235</v>
      </c>
      <c r="C116" s="33" t="s">
        <v>22</v>
      </c>
      <c r="D116" s="33">
        <v>15</v>
      </c>
      <c r="E116" s="26" t="s">
        <v>236</v>
      </c>
      <c r="F116" s="59">
        <v>56</v>
      </c>
      <c r="G116" s="27">
        <f>F116*$D116</f>
        <v>840</v>
      </c>
      <c r="H116" s="3">
        <v>1</v>
      </c>
      <c r="I116" s="40">
        <f>H116*D116</f>
        <v>15</v>
      </c>
      <c r="J116" s="1">
        <v>0</v>
      </c>
      <c r="K116" s="27">
        <f>J116*$D116</f>
        <v>0</v>
      </c>
      <c r="L116" s="74">
        <v>0</v>
      </c>
      <c r="M116" s="66">
        <f>L116*$D116</f>
        <v>0</v>
      </c>
      <c r="N116" s="1">
        <v>2</v>
      </c>
      <c r="O116" s="27">
        <f>N116*$D116</f>
        <v>30</v>
      </c>
      <c r="P116" s="28">
        <v>0</v>
      </c>
      <c r="Q116" s="27">
        <f>P116*$D116</f>
        <v>0</v>
      </c>
      <c r="R116" s="1">
        <v>1</v>
      </c>
      <c r="S116" s="27">
        <f>R116*$D116</f>
        <v>15</v>
      </c>
      <c r="T116" s="71">
        <v>0</v>
      </c>
      <c r="U116" s="66">
        <f>T116*$D116</f>
        <v>0</v>
      </c>
      <c r="W116" s="27">
        <f>V116*$D116</f>
        <v>0</v>
      </c>
      <c r="Y116" s="27">
        <f>X116*$D116</f>
        <v>0</v>
      </c>
      <c r="Z116" s="30">
        <f>T116+L116</f>
        <v>0</v>
      </c>
      <c r="AA116" s="27">
        <f t="shared" si="74"/>
        <v>0</v>
      </c>
    </row>
    <row r="117" spans="1:31" ht="15.75">
      <c r="A117" s="60" t="s">
        <v>237</v>
      </c>
      <c r="B117" s="17"/>
      <c r="C117" s="17"/>
      <c r="D117" s="17"/>
      <c r="E117" s="34"/>
      <c r="F117" s="57"/>
      <c r="G117" s="4"/>
      <c r="H117" s="77"/>
      <c r="I117" s="78"/>
      <c r="J117" s="5"/>
      <c r="K117" s="4"/>
      <c r="L117" s="75"/>
      <c r="M117" s="67"/>
      <c r="N117" s="56"/>
      <c r="O117" s="4"/>
      <c r="P117" s="35" t="s">
        <v>50</v>
      </c>
      <c r="Q117" s="4"/>
      <c r="R117" s="56"/>
      <c r="S117" s="4"/>
      <c r="T117" s="72" t="s">
        <v>50</v>
      </c>
      <c r="U117" s="67"/>
      <c r="V117" s="5"/>
      <c r="W117" s="4"/>
      <c r="X117" s="5"/>
      <c r="Y117" s="4"/>
      <c r="Z117" s="4"/>
      <c r="AA117" s="4"/>
    </row>
    <row r="118" spans="1:31" ht="45.75" customHeight="1">
      <c r="A118" s="23">
        <v>85</v>
      </c>
      <c r="B118" s="37" t="s">
        <v>238</v>
      </c>
      <c r="C118" s="38" t="s">
        <v>239</v>
      </c>
      <c r="D118" s="38">
        <v>1.5</v>
      </c>
      <c r="E118" s="44" t="s">
        <v>240</v>
      </c>
      <c r="F118" s="59">
        <v>0</v>
      </c>
      <c r="G118" s="27">
        <f>F118*$D118</f>
        <v>0</v>
      </c>
      <c r="H118" s="6">
        <v>25</v>
      </c>
      <c r="I118" s="27">
        <f>H118*D118</f>
        <v>37.5</v>
      </c>
      <c r="J118" s="1">
        <v>0</v>
      </c>
      <c r="K118" s="27">
        <f>J118*$D118</f>
        <v>0</v>
      </c>
      <c r="L118" s="74">
        <v>0</v>
      </c>
      <c r="M118" s="66">
        <f>L118*$D118</f>
        <v>0</v>
      </c>
      <c r="N118" s="1">
        <v>123</v>
      </c>
      <c r="O118" s="27">
        <f>N118*$D118</f>
        <v>184.5</v>
      </c>
      <c r="P118" s="28">
        <v>0</v>
      </c>
      <c r="Q118" s="27">
        <f>P118*$D118</f>
        <v>0</v>
      </c>
      <c r="R118" s="1">
        <v>0</v>
      </c>
      <c r="S118" s="27">
        <f>R118*$D118</f>
        <v>0</v>
      </c>
      <c r="T118" s="71">
        <v>0</v>
      </c>
      <c r="U118" s="66">
        <f>T118*$D118</f>
        <v>0</v>
      </c>
      <c r="W118" s="27">
        <f>V118*$D118</f>
        <v>0</v>
      </c>
      <c r="Y118" s="27">
        <f>X118*$D118</f>
        <v>0</v>
      </c>
      <c r="Z118" s="30">
        <f>T118+L118</f>
        <v>0</v>
      </c>
      <c r="AA118" s="27">
        <f>Z118*$D118</f>
        <v>0</v>
      </c>
    </row>
    <row r="119" spans="1:31" ht="64.5" customHeight="1">
      <c r="A119" s="36">
        <v>86</v>
      </c>
      <c r="B119" s="24" t="s">
        <v>241</v>
      </c>
      <c r="C119" s="25" t="s">
        <v>85</v>
      </c>
      <c r="D119" s="25">
        <v>6.4</v>
      </c>
      <c r="E119" s="26" t="s">
        <v>242</v>
      </c>
      <c r="F119" s="59">
        <v>37.000000000000014</v>
      </c>
      <c r="G119" s="27">
        <f t="shared" ref="G119:G120" si="135">F119*$D119</f>
        <v>236.8000000000001</v>
      </c>
      <c r="H119" s="8">
        <v>13</v>
      </c>
      <c r="I119" s="39">
        <f>H119*D119</f>
        <v>83.2</v>
      </c>
      <c r="J119" s="1">
        <v>4</v>
      </c>
      <c r="K119" s="27">
        <f t="shared" ref="K119:K120" si="136">J119*$D119</f>
        <v>25.6</v>
      </c>
      <c r="L119" s="74">
        <v>0</v>
      </c>
      <c r="M119" s="66">
        <f t="shared" ref="M119:M120" si="137">L119*$D119</f>
        <v>0</v>
      </c>
      <c r="N119" s="1">
        <v>143</v>
      </c>
      <c r="O119" s="27">
        <f t="shared" ref="O119:O120" si="138">N119*$D119</f>
        <v>915.2</v>
      </c>
      <c r="P119" s="28">
        <v>0</v>
      </c>
      <c r="Q119" s="27">
        <f t="shared" ref="Q119:Q120" si="139">P119*$D119</f>
        <v>0</v>
      </c>
      <c r="R119" s="1">
        <v>92</v>
      </c>
      <c r="S119" s="27">
        <f t="shared" ref="S119:S120" si="140">R119*$D119</f>
        <v>588.80000000000007</v>
      </c>
      <c r="T119" s="71">
        <v>0</v>
      </c>
      <c r="U119" s="66">
        <f t="shared" ref="U119:U120" si="141">T119*$D119</f>
        <v>0</v>
      </c>
      <c r="W119" s="27">
        <f t="shared" ref="W119:W120" si="142">V119*$D119</f>
        <v>0</v>
      </c>
      <c r="Y119" s="27">
        <f t="shared" ref="Y119:Y120" si="143">X119*$D119</f>
        <v>0</v>
      </c>
      <c r="Z119" s="30">
        <f>T119+L119</f>
        <v>0</v>
      </c>
      <c r="AA119" s="27">
        <f t="shared" si="74"/>
        <v>0</v>
      </c>
    </row>
    <row r="120" spans="1:31" ht="57" customHeight="1">
      <c r="A120" s="23">
        <v>87</v>
      </c>
      <c r="B120" s="47" t="s">
        <v>243</v>
      </c>
      <c r="C120" s="43" t="s">
        <v>85</v>
      </c>
      <c r="D120" s="43">
        <v>10.5</v>
      </c>
      <c r="E120" s="44" t="s">
        <v>242</v>
      </c>
      <c r="F120" s="59">
        <v>16</v>
      </c>
      <c r="G120" s="27">
        <f t="shared" si="135"/>
        <v>168</v>
      </c>
      <c r="H120" s="9">
        <v>1</v>
      </c>
      <c r="I120" s="40">
        <f>H120*D120</f>
        <v>10.5</v>
      </c>
      <c r="J120" s="1">
        <v>0</v>
      </c>
      <c r="K120" s="27">
        <f t="shared" si="136"/>
        <v>0</v>
      </c>
      <c r="L120" s="74">
        <v>0</v>
      </c>
      <c r="M120" s="66">
        <f t="shared" si="137"/>
        <v>0</v>
      </c>
      <c r="N120" s="1">
        <v>40</v>
      </c>
      <c r="O120" s="27">
        <f t="shared" si="138"/>
        <v>420</v>
      </c>
      <c r="P120" s="28">
        <v>0</v>
      </c>
      <c r="Q120" s="27">
        <f t="shared" si="139"/>
        <v>0</v>
      </c>
      <c r="R120" s="1">
        <v>12</v>
      </c>
      <c r="S120" s="27">
        <f t="shared" si="140"/>
        <v>126</v>
      </c>
      <c r="T120" s="71">
        <v>0</v>
      </c>
      <c r="U120" s="66">
        <f t="shared" si="141"/>
        <v>0</v>
      </c>
      <c r="W120" s="27">
        <f t="shared" si="142"/>
        <v>0</v>
      </c>
      <c r="Y120" s="27">
        <f t="shared" si="143"/>
        <v>0</v>
      </c>
      <c r="Z120" s="30">
        <f>T120+L120</f>
        <v>0</v>
      </c>
      <c r="AA120" s="27">
        <f t="shared" si="74"/>
        <v>0</v>
      </c>
    </row>
    <row r="121" spans="1:31" ht="15.75">
      <c r="A121" s="60" t="s">
        <v>244</v>
      </c>
      <c r="B121" s="17"/>
      <c r="C121" s="17"/>
      <c r="D121" s="17"/>
      <c r="E121" s="34"/>
      <c r="F121" s="57"/>
      <c r="G121" s="4"/>
      <c r="H121" s="77"/>
      <c r="I121" s="78"/>
      <c r="J121" s="5"/>
      <c r="K121" s="4"/>
      <c r="L121" s="75"/>
      <c r="M121" s="67"/>
      <c r="N121" s="56"/>
      <c r="O121" s="4"/>
      <c r="P121" s="35" t="s">
        <v>50</v>
      </c>
      <c r="Q121" s="4"/>
      <c r="R121" s="56"/>
      <c r="S121" s="4"/>
      <c r="T121" s="72" t="s">
        <v>50</v>
      </c>
      <c r="U121" s="67"/>
      <c r="V121" s="5"/>
      <c r="W121" s="4"/>
      <c r="X121" s="5"/>
      <c r="Y121" s="4"/>
      <c r="Z121" s="4"/>
      <c r="AA121" s="4"/>
    </row>
    <row r="122" spans="1:31" ht="99.75" customHeight="1">
      <c r="A122" s="23">
        <v>88</v>
      </c>
      <c r="B122" s="24" t="s">
        <v>245</v>
      </c>
      <c r="C122" s="25" t="s">
        <v>22</v>
      </c>
      <c r="D122" s="25">
        <v>1.5</v>
      </c>
      <c r="E122" s="26" t="s">
        <v>246</v>
      </c>
      <c r="F122" s="59">
        <v>86</v>
      </c>
      <c r="G122" s="27">
        <f>F122*$D122</f>
        <v>129</v>
      </c>
      <c r="H122" s="6">
        <v>1</v>
      </c>
      <c r="I122" s="27">
        <f>H122*D122</f>
        <v>1.5</v>
      </c>
      <c r="J122" s="1">
        <v>0</v>
      </c>
      <c r="K122" s="27">
        <f>J122*$D122</f>
        <v>0</v>
      </c>
      <c r="L122" s="74">
        <v>0</v>
      </c>
      <c r="M122" s="66">
        <f>L122*$D122</f>
        <v>0</v>
      </c>
      <c r="N122" s="1">
        <v>134</v>
      </c>
      <c r="O122" s="27">
        <f>N122*$D122</f>
        <v>201</v>
      </c>
      <c r="P122" s="28">
        <v>0</v>
      </c>
      <c r="Q122" s="27">
        <f>P122*$D122</f>
        <v>0</v>
      </c>
      <c r="R122" s="1">
        <v>128</v>
      </c>
      <c r="S122" s="27">
        <f>R122*$D122</f>
        <v>192</v>
      </c>
      <c r="T122" s="71">
        <v>0</v>
      </c>
      <c r="U122" s="66">
        <f>T122*$D122</f>
        <v>0</v>
      </c>
      <c r="W122" s="27">
        <f>V122*$D122</f>
        <v>0</v>
      </c>
      <c r="Y122" s="27">
        <f>X122*$D122</f>
        <v>0</v>
      </c>
      <c r="Z122" s="30">
        <f>T122+L122</f>
        <v>0</v>
      </c>
      <c r="AA122" s="27">
        <f t="shared" si="74"/>
        <v>0</v>
      </c>
    </row>
    <row r="123" spans="1:31" ht="84" customHeight="1">
      <c r="A123" s="23">
        <v>89</v>
      </c>
      <c r="B123" s="24" t="s">
        <v>247</v>
      </c>
      <c r="C123" s="25" t="s">
        <v>22</v>
      </c>
      <c r="D123" s="25">
        <v>0.72</v>
      </c>
      <c r="E123" s="26" t="s">
        <v>248</v>
      </c>
      <c r="F123" s="59">
        <v>732</v>
      </c>
      <c r="G123" s="27">
        <f t="shared" ref="G123:G124" si="144">F123*$D123</f>
        <v>527.04</v>
      </c>
      <c r="H123" s="2">
        <v>54</v>
      </c>
      <c r="I123" s="39">
        <f>H123*D123</f>
        <v>38.879999999999995</v>
      </c>
      <c r="J123" s="1">
        <v>81</v>
      </c>
      <c r="K123" s="27">
        <f t="shared" ref="K123:K124" si="145">J123*$D123</f>
        <v>58.32</v>
      </c>
      <c r="L123" s="74">
        <v>0</v>
      </c>
      <c r="M123" s="66">
        <f t="shared" ref="M123:M124" si="146">L123*$D123</f>
        <v>0</v>
      </c>
      <c r="N123" s="1">
        <v>691</v>
      </c>
      <c r="O123" s="27">
        <f t="shared" ref="O123:O124" si="147">N123*$D123</f>
        <v>497.52</v>
      </c>
      <c r="P123" s="28">
        <v>0</v>
      </c>
      <c r="Q123" s="27">
        <f t="shared" ref="Q123:Q124" si="148">P123*$D123</f>
        <v>0</v>
      </c>
      <c r="R123" s="1">
        <v>1052</v>
      </c>
      <c r="S123" s="27">
        <f t="shared" ref="S123:S124" si="149">R123*$D123</f>
        <v>757.43999999999994</v>
      </c>
      <c r="T123" s="71">
        <v>103</v>
      </c>
      <c r="U123" s="66">
        <f t="shared" ref="U123:U124" si="150">T123*$D123</f>
        <v>74.16</v>
      </c>
      <c r="W123" s="27">
        <f t="shared" ref="W123:W124" si="151">V123*$D123</f>
        <v>0</v>
      </c>
      <c r="Y123" s="27">
        <f t="shared" ref="Y123:Y124" si="152">X123*$D123</f>
        <v>0</v>
      </c>
      <c r="Z123" s="30">
        <f>T123+L123</f>
        <v>103</v>
      </c>
      <c r="AA123" s="27">
        <f t="shared" si="74"/>
        <v>74.16</v>
      </c>
    </row>
    <row r="124" spans="1:31" ht="60.75" customHeight="1">
      <c r="A124" s="23">
        <v>90</v>
      </c>
      <c r="B124" s="24" t="s">
        <v>249</v>
      </c>
      <c r="C124" s="25" t="s">
        <v>22</v>
      </c>
      <c r="D124" s="25">
        <v>5</v>
      </c>
      <c r="E124" s="26" t="s">
        <v>250</v>
      </c>
      <c r="F124" s="59">
        <v>101</v>
      </c>
      <c r="G124" s="27">
        <f t="shared" si="144"/>
        <v>505</v>
      </c>
      <c r="H124" s="2">
        <v>137</v>
      </c>
      <c r="I124" s="39">
        <f>H124*D124</f>
        <v>685</v>
      </c>
      <c r="J124" s="1">
        <v>25</v>
      </c>
      <c r="K124" s="27">
        <f t="shared" si="145"/>
        <v>125</v>
      </c>
      <c r="L124" s="74">
        <v>0</v>
      </c>
      <c r="M124" s="66">
        <f t="shared" si="146"/>
        <v>0</v>
      </c>
      <c r="N124" s="1">
        <v>190</v>
      </c>
      <c r="O124" s="27">
        <f t="shared" si="147"/>
        <v>950</v>
      </c>
      <c r="P124" s="28">
        <v>36</v>
      </c>
      <c r="Q124" s="27">
        <f t="shared" si="148"/>
        <v>180</v>
      </c>
      <c r="R124" s="1">
        <v>59</v>
      </c>
      <c r="S124" s="27">
        <f t="shared" si="149"/>
        <v>295</v>
      </c>
      <c r="T124" s="71">
        <v>10</v>
      </c>
      <c r="U124" s="66">
        <f t="shared" si="150"/>
        <v>50</v>
      </c>
      <c r="W124" s="27">
        <f t="shared" si="151"/>
        <v>0</v>
      </c>
      <c r="Y124" s="27">
        <f t="shared" si="152"/>
        <v>0</v>
      </c>
      <c r="Z124" s="30">
        <f>T124+L124</f>
        <v>10</v>
      </c>
      <c r="AA124" s="27">
        <f t="shared" si="74"/>
        <v>50</v>
      </c>
    </row>
    <row r="125" spans="1:31" ht="70.5" customHeight="1">
      <c r="A125" s="23">
        <v>91</v>
      </c>
      <c r="B125" s="47" t="s">
        <v>251</v>
      </c>
      <c r="C125" s="43" t="s">
        <v>22</v>
      </c>
      <c r="D125" s="43">
        <v>30</v>
      </c>
      <c r="E125" s="44" t="s">
        <v>252</v>
      </c>
      <c r="F125" s="59">
        <v>0</v>
      </c>
      <c r="G125" s="27">
        <f>F125*$D125</f>
        <v>0</v>
      </c>
      <c r="H125" s="3">
        <v>0</v>
      </c>
      <c r="I125" s="40">
        <f>H125*D125</f>
        <v>0</v>
      </c>
      <c r="J125" s="1">
        <v>0</v>
      </c>
      <c r="K125" s="27">
        <f>J125*$D125</f>
        <v>0</v>
      </c>
      <c r="L125" s="74">
        <v>0</v>
      </c>
      <c r="M125" s="66">
        <f>L125*$D125</f>
        <v>0</v>
      </c>
      <c r="N125" s="1"/>
      <c r="O125" s="27">
        <f>N125*$D125</f>
        <v>0</v>
      </c>
      <c r="P125" s="28">
        <v>2</v>
      </c>
      <c r="Q125" s="27">
        <f>P125*$D125</f>
        <v>60</v>
      </c>
      <c r="R125" s="1">
        <v>0</v>
      </c>
      <c r="S125" s="27">
        <f>R125*$D125</f>
        <v>0</v>
      </c>
      <c r="T125" s="71">
        <v>0</v>
      </c>
      <c r="U125" s="66">
        <f>T125*$D125</f>
        <v>0</v>
      </c>
      <c r="W125" s="27">
        <f>V125*$D125</f>
        <v>0</v>
      </c>
      <c r="Y125" s="27">
        <f>X125*$D125</f>
        <v>0</v>
      </c>
      <c r="Z125" s="30">
        <f>T125+L125</f>
        <v>0</v>
      </c>
      <c r="AA125" s="27">
        <f t="shared" si="74"/>
        <v>0</v>
      </c>
      <c r="AD125" s="76"/>
      <c r="AE125" s="76"/>
    </row>
    <row r="126" spans="1:31" ht="15.75">
      <c r="A126" s="60" t="s">
        <v>253</v>
      </c>
      <c r="B126" s="17"/>
      <c r="C126" s="17"/>
      <c r="D126" s="17"/>
      <c r="E126" s="34"/>
      <c r="F126" s="57"/>
      <c r="G126" s="4"/>
      <c r="H126" s="77"/>
      <c r="I126" s="78"/>
      <c r="J126" s="5"/>
      <c r="K126" s="4"/>
      <c r="L126" s="75"/>
      <c r="M126" s="67"/>
      <c r="N126" s="56"/>
      <c r="O126" s="4"/>
      <c r="P126" s="35" t="s">
        <v>50</v>
      </c>
      <c r="Q126" s="4"/>
      <c r="R126" s="56"/>
      <c r="S126" s="4"/>
      <c r="T126" s="72" t="s">
        <v>50</v>
      </c>
      <c r="U126" s="67"/>
      <c r="V126" s="5"/>
      <c r="W126" s="4"/>
      <c r="X126" s="5"/>
      <c r="Y126" s="4"/>
      <c r="Z126" s="56"/>
      <c r="AA126" s="4"/>
    </row>
    <row r="127" spans="1:31" ht="73.5" customHeight="1">
      <c r="A127" s="23">
        <v>92</v>
      </c>
      <c r="B127" s="24" t="s">
        <v>254</v>
      </c>
      <c r="C127" s="25" t="s">
        <v>255</v>
      </c>
      <c r="D127" s="25">
        <v>1</v>
      </c>
      <c r="E127" s="26" t="s">
        <v>256</v>
      </c>
      <c r="F127" s="59">
        <v>932</v>
      </c>
      <c r="G127" s="27">
        <f>F127*$D127</f>
        <v>932</v>
      </c>
      <c r="H127" s="6">
        <v>267</v>
      </c>
      <c r="I127" s="27">
        <f>H127*D127</f>
        <v>267</v>
      </c>
      <c r="J127" s="1">
        <v>239</v>
      </c>
      <c r="K127" s="27">
        <f>J127*$D127</f>
        <v>239</v>
      </c>
      <c r="L127" s="74">
        <v>51</v>
      </c>
      <c r="M127" s="66">
        <f>L127*$D127</f>
        <v>51</v>
      </c>
      <c r="N127" s="1">
        <v>137</v>
      </c>
      <c r="O127" s="27">
        <f>N127*$D127</f>
        <v>137</v>
      </c>
      <c r="P127" s="28">
        <v>275</v>
      </c>
      <c r="Q127" s="27">
        <f>P127*$D127</f>
        <v>275</v>
      </c>
      <c r="R127" s="1">
        <v>177</v>
      </c>
      <c r="S127" s="27">
        <f>R127*$D127</f>
        <v>177</v>
      </c>
      <c r="T127" s="71">
        <v>13</v>
      </c>
      <c r="U127" s="66">
        <f>T127*$D127</f>
        <v>13</v>
      </c>
      <c r="W127" s="27">
        <f>V127*$D127</f>
        <v>0</v>
      </c>
      <c r="Y127" s="27">
        <f>X127*$D127</f>
        <v>0</v>
      </c>
      <c r="Z127" s="30">
        <f>T127+L127</f>
        <v>64</v>
      </c>
      <c r="AA127" s="27">
        <f t="shared" si="74"/>
        <v>64</v>
      </c>
    </row>
    <row r="128" spans="1:31" ht="42.75" customHeight="1">
      <c r="A128" s="41">
        <v>93</v>
      </c>
      <c r="B128" s="24" t="s">
        <v>257</v>
      </c>
      <c r="C128" s="25" t="s">
        <v>258</v>
      </c>
      <c r="D128" s="25">
        <v>12</v>
      </c>
      <c r="E128" s="26" t="s">
        <v>259</v>
      </c>
      <c r="F128" s="59">
        <v>4519</v>
      </c>
      <c r="G128" s="27">
        <f t="shared" ref="G128:G130" si="153">F128*$D128</f>
        <v>54228</v>
      </c>
      <c r="H128" s="2">
        <v>312</v>
      </c>
      <c r="I128" s="39">
        <f>H128*D128</f>
        <v>3744</v>
      </c>
      <c r="J128" s="1">
        <v>30</v>
      </c>
      <c r="K128" s="27">
        <f t="shared" ref="K128:K130" si="154">J128*$D128</f>
        <v>360</v>
      </c>
      <c r="L128" s="74">
        <v>182</v>
      </c>
      <c r="M128" s="66">
        <f t="shared" ref="M128:M130" si="155">L128*$D128</f>
        <v>2184</v>
      </c>
      <c r="N128" s="1">
        <v>1868</v>
      </c>
      <c r="O128" s="27">
        <f t="shared" ref="O128:O130" si="156">N128*$D128</f>
        <v>22416</v>
      </c>
      <c r="P128" s="28">
        <v>563</v>
      </c>
      <c r="Q128" s="27">
        <f t="shared" ref="Q128:Q129" si="157">P128*$D128</f>
        <v>6756</v>
      </c>
      <c r="R128" s="1">
        <v>2372</v>
      </c>
      <c r="S128" s="27">
        <f t="shared" ref="S128:S130" si="158">R128*$D128</f>
        <v>28464</v>
      </c>
      <c r="T128" s="71">
        <v>228</v>
      </c>
      <c r="U128" s="66">
        <f t="shared" ref="U128:U130" si="159">T128*$D128</f>
        <v>2736</v>
      </c>
      <c r="W128" s="27">
        <f t="shared" ref="W128:W130" si="160">V128*$D128</f>
        <v>0</v>
      </c>
      <c r="Y128" s="27">
        <f t="shared" ref="Y128:Y130" si="161">X128*$D128</f>
        <v>0</v>
      </c>
      <c r="Z128" s="30">
        <f>T128+L128</f>
        <v>410</v>
      </c>
      <c r="AA128" s="27">
        <f t="shared" si="74"/>
        <v>4920</v>
      </c>
    </row>
    <row r="129" spans="1:27" ht="73.5" customHeight="1">
      <c r="A129" s="23">
        <v>94</v>
      </c>
      <c r="B129" s="24" t="s">
        <v>260</v>
      </c>
      <c r="C129" s="25" t="s">
        <v>261</v>
      </c>
      <c r="D129" s="25">
        <v>1</v>
      </c>
      <c r="E129" s="26" t="s">
        <v>262</v>
      </c>
      <c r="F129" s="59">
        <v>10108</v>
      </c>
      <c r="G129" s="27">
        <f t="shared" si="153"/>
        <v>10108</v>
      </c>
      <c r="H129" s="2">
        <v>630</v>
      </c>
      <c r="I129" s="39">
        <f>H129*D129</f>
        <v>630</v>
      </c>
      <c r="J129" s="1">
        <v>412</v>
      </c>
      <c r="K129" s="27">
        <f t="shared" si="154"/>
        <v>412</v>
      </c>
      <c r="L129" s="74">
        <v>706</v>
      </c>
      <c r="M129" s="66">
        <f t="shared" si="155"/>
        <v>706</v>
      </c>
      <c r="N129" s="1">
        <v>3906</v>
      </c>
      <c r="O129" s="27">
        <f t="shared" si="156"/>
        <v>3906</v>
      </c>
      <c r="P129" s="28">
        <v>2620</v>
      </c>
      <c r="Q129" s="27">
        <f t="shared" si="157"/>
        <v>2620</v>
      </c>
      <c r="R129" s="1">
        <v>1682</v>
      </c>
      <c r="S129" s="27">
        <f t="shared" si="158"/>
        <v>1682</v>
      </c>
      <c r="T129" s="71">
        <v>602</v>
      </c>
      <c r="U129" s="66">
        <f t="shared" si="159"/>
        <v>602</v>
      </c>
      <c r="W129" s="27">
        <f t="shared" si="160"/>
        <v>0</v>
      </c>
      <c r="Y129" s="27">
        <f t="shared" si="161"/>
        <v>0</v>
      </c>
      <c r="Z129" s="30">
        <f>T129+L129</f>
        <v>1308</v>
      </c>
      <c r="AA129" s="27">
        <f t="shared" si="74"/>
        <v>1308</v>
      </c>
    </row>
    <row r="130" spans="1:27" ht="129.75" customHeight="1">
      <c r="A130" s="41">
        <v>95</v>
      </c>
      <c r="B130" s="32" t="s">
        <v>263</v>
      </c>
      <c r="C130" s="33" t="s">
        <v>255</v>
      </c>
      <c r="D130" s="33">
        <v>5</v>
      </c>
      <c r="E130" s="26" t="s">
        <v>264</v>
      </c>
      <c r="F130" s="59">
        <v>141</v>
      </c>
      <c r="G130" s="27">
        <f t="shared" si="153"/>
        <v>705</v>
      </c>
      <c r="H130" s="2">
        <v>8</v>
      </c>
      <c r="I130" s="40">
        <f>H130*D130</f>
        <v>40</v>
      </c>
      <c r="J130" s="1">
        <v>15</v>
      </c>
      <c r="K130" s="27">
        <f t="shared" si="154"/>
        <v>75</v>
      </c>
      <c r="L130" s="74">
        <v>1</v>
      </c>
      <c r="M130" s="66">
        <f t="shared" si="155"/>
        <v>5</v>
      </c>
      <c r="N130" s="1">
        <v>53</v>
      </c>
      <c r="O130" s="27">
        <f t="shared" si="156"/>
        <v>265</v>
      </c>
      <c r="P130" s="28">
        <v>0</v>
      </c>
      <c r="Q130" s="27">
        <f>P130*$D130</f>
        <v>0</v>
      </c>
      <c r="R130" s="1">
        <v>0</v>
      </c>
      <c r="S130" s="27">
        <f t="shared" si="158"/>
        <v>0</v>
      </c>
      <c r="T130" s="71">
        <v>0</v>
      </c>
      <c r="U130" s="66">
        <f t="shared" si="159"/>
        <v>0</v>
      </c>
      <c r="W130" s="27">
        <f t="shared" si="160"/>
        <v>0</v>
      </c>
      <c r="Y130" s="27">
        <f t="shared" si="161"/>
        <v>0</v>
      </c>
      <c r="Z130" s="30">
        <f>T130+L130</f>
        <v>1</v>
      </c>
      <c r="AA130" s="27">
        <f t="shared" si="74"/>
        <v>5</v>
      </c>
    </row>
    <row r="131" spans="1:27">
      <c r="A131" s="79" t="s">
        <v>265</v>
      </c>
      <c r="B131" s="80"/>
      <c r="C131" s="80"/>
      <c r="D131" s="80"/>
      <c r="E131" s="80"/>
      <c r="F131" s="53">
        <f>SUM(F4:F130)</f>
        <v>26586.000000000015</v>
      </c>
      <c r="G131" s="53">
        <f t="shared" ref="G131:AA131" si="162">SUM(G4:G130)</f>
        <v>133181.04</v>
      </c>
      <c r="H131" s="53">
        <f t="shared" si="162"/>
        <v>2800</v>
      </c>
      <c r="I131" s="53">
        <f t="shared" si="162"/>
        <v>19637.78</v>
      </c>
      <c r="J131" s="53">
        <f t="shared" si="162"/>
        <v>1438</v>
      </c>
      <c r="K131" s="53">
        <f t="shared" si="162"/>
        <v>7367.17</v>
      </c>
      <c r="L131" s="69">
        <f t="shared" si="162"/>
        <v>1301</v>
      </c>
      <c r="M131" s="69">
        <f t="shared" si="162"/>
        <v>5033.5</v>
      </c>
      <c r="N131" s="53">
        <f t="shared" si="162"/>
        <v>16202</v>
      </c>
      <c r="O131" s="53">
        <f t="shared" si="162"/>
        <v>115260.57</v>
      </c>
      <c r="P131" s="53">
        <f t="shared" si="162"/>
        <v>5021</v>
      </c>
      <c r="Q131" s="53">
        <f t="shared" si="162"/>
        <v>35790</v>
      </c>
      <c r="R131" s="53">
        <f t="shared" si="162"/>
        <v>12787</v>
      </c>
      <c r="S131" s="53">
        <f t="shared" si="162"/>
        <v>105527.89</v>
      </c>
      <c r="T131" s="69">
        <f t="shared" si="162"/>
        <v>1269</v>
      </c>
      <c r="U131" s="69">
        <f t="shared" si="162"/>
        <v>7241.16</v>
      </c>
      <c r="V131" s="53">
        <f t="shared" si="162"/>
        <v>0</v>
      </c>
      <c r="W131" s="53">
        <f t="shared" si="162"/>
        <v>0</v>
      </c>
      <c r="X131" s="53">
        <f t="shared" si="162"/>
        <v>0</v>
      </c>
      <c r="Y131" s="53">
        <f t="shared" si="162"/>
        <v>0</v>
      </c>
      <c r="Z131" s="53">
        <f t="shared" si="162"/>
        <v>2570</v>
      </c>
      <c r="AA131" s="53">
        <f t="shared" si="162"/>
        <v>12274.66</v>
      </c>
    </row>
  </sheetData>
  <mergeCells count="33">
    <mergeCell ref="AD125:AE125"/>
    <mergeCell ref="Z1:AA1"/>
    <mergeCell ref="H117:I117"/>
    <mergeCell ref="H121:I121"/>
    <mergeCell ref="H63:I63"/>
    <mergeCell ref="H23:I23"/>
    <mergeCell ref="H36:I36"/>
    <mergeCell ref="H38:I38"/>
    <mergeCell ref="T1:U1"/>
    <mergeCell ref="V1:W1"/>
    <mergeCell ref="X1:Y1"/>
    <mergeCell ref="J1:K1"/>
    <mergeCell ref="N1:O1"/>
    <mergeCell ref="P1:Q1"/>
    <mergeCell ref="L1:M1"/>
    <mergeCell ref="R1:S1"/>
    <mergeCell ref="A131:E131"/>
    <mergeCell ref="A1:A2"/>
    <mergeCell ref="B1:B2"/>
    <mergeCell ref="C1:C2"/>
    <mergeCell ref="D1:D2"/>
    <mergeCell ref="E1:E2"/>
    <mergeCell ref="F1:G1"/>
    <mergeCell ref="H1:I1"/>
    <mergeCell ref="H126:I126"/>
    <mergeCell ref="H74:I74"/>
    <mergeCell ref="H80:I80"/>
    <mergeCell ref="H88:I88"/>
    <mergeCell ref="H94:I94"/>
    <mergeCell ref="H52:I52"/>
    <mergeCell ref="H101:I101"/>
    <mergeCell ref="H114:I114"/>
    <mergeCell ref="H109:I10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183c90-7dbd-401a-81d9-985f42d23e2b">
      <Terms xmlns="http://schemas.microsoft.com/office/infopath/2007/PartnerControls"/>
    </lcf76f155ced4ddcb4097134ff3c332f>
    <TaxCatchAll xmlns="52253e3f-48e4-4c95-8890-f7064092375f" xsi:nil="true"/>
    <SharedWithUsers xmlns="52253e3f-48e4-4c95-8890-f7064092375f">
      <UserInfo>
        <DisplayName>Менделев Павел Викторович</DisplayName>
        <AccountId>19</AccountId>
        <AccountType/>
      </UserInfo>
      <UserInfo>
        <DisplayName>Лысуха Олег Леонидович</DisplayName>
        <AccountId>42</AccountId>
        <AccountType/>
      </UserInfo>
      <UserInfo>
        <DisplayName>Музычук Сергей Константинович</DisplayName>
        <AccountId>31</AccountId>
        <AccountType/>
      </UserInfo>
      <UserInfo>
        <DisplayName>Титов Валерий Павлович</DisplayName>
        <AccountId>25</AccountId>
        <AccountType/>
      </UserInfo>
      <UserInfo>
        <DisplayName>Секишев Дмитрий Владимирович</DisplayName>
        <AccountId>15</AccountId>
        <AccountType/>
      </UserInfo>
      <UserInfo>
        <DisplayName>Цыбух Анна Игоревна</DisplayName>
        <AccountId>38</AccountId>
        <AccountType/>
      </UserInfo>
      <UserInfo>
        <DisplayName>Варфоломеев Александр Анатольевич</DisplayName>
        <AccountId>37</AccountId>
        <AccountType/>
      </UserInfo>
      <UserInfo>
        <DisplayName>Иванов Артем Владимирович</DisplayName>
        <AccountId>20</AccountId>
        <AccountType/>
      </UserInfo>
      <UserInfo>
        <DisplayName>Нестерович Святослав Игоревич</DisplayName>
        <AccountId>60</AccountId>
        <AccountType/>
      </UserInfo>
      <UserInfo>
        <DisplayName>Денисенко Игорь Леонидович</DisplayName>
        <AccountId>29</AccountId>
        <AccountType/>
      </UserInfo>
      <UserInfo>
        <DisplayName>Ларина Наталья Николаевна</DisplayName>
        <AccountId>48</AccountId>
        <AccountType/>
      </UserInfo>
      <UserInfo>
        <DisplayName>Потапенко Анжела Петровна</DisplayName>
        <AccountId>33</AccountId>
        <AccountType/>
      </UserInfo>
      <UserInfo>
        <DisplayName>Мачулин Данил Сергеевич</DisplayName>
        <AccountId>18</AccountId>
        <AccountType/>
      </UserInfo>
      <UserInfo>
        <DisplayName>Музыка Александр Сергеевич</DisplayName>
        <AccountId>34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49191D46435D44B40DC3415F68EF11" ma:contentTypeVersion="17" ma:contentTypeDescription="Create a new document." ma:contentTypeScope="" ma:versionID="7b4f4da2b26eac3d7ddb9bae5f3f6c2d">
  <xsd:schema xmlns:xsd="http://www.w3.org/2001/XMLSchema" xmlns:xs="http://www.w3.org/2001/XMLSchema" xmlns:p="http://schemas.microsoft.com/office/2006/metadata/properties" xmlns:ns2="79183c90-7dbd-401a-81d9-985f42d23e2b" xmlns:ns3="52253e3f-48e4-4c95-8890-f7064092375f" targetNamespace="http://schemas.microsoft.com/office/2006/metadata/properties" ma:root="true" ma:fieldsID="abdb1cf4fa4fdafd327819da0a588874" ns2:_="" ns3:_="">
    <xsd:import namespace="79183c90-7dbd-401a-81d9-985f42d23e2b"/>
    <xsd:import namespace="52253e3f-48e4-4c95-8890-f706409237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183c90-7dbd-401a-81d9-985f42d23e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253e3f-48e4-4c95-8890-f7064092375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1fdae57-3c98-4486-9ba3-1889d18001c3}" ma:internalName="TaxCatchAll" ma:showField="CatchAllData" ma:web="52253e3f-48e4-4c95-8890-f706409237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D0BB2E-A68F-4858-844E-A7BA9EB573A4}"/>
</file>

<file path=customXml/itemProps2.xml><?xml version="1.0" encoding="utf-8"?>
<ds:datastoreItem xmlns:ds="http://schemas.openxmlformats.org/officeDocument/2006/customXml" ds:itemID="{57B91DBF-CE1C-4580-A658-0D4FFE42A7AA}"/>
</file>

<file path=customXml/itemProps3.xml><?xml version="1.0" encoding="utf-8"?>
<ds:datastoreItem xmlns:ds="http://schemas.openxmlformats.org/officeDocument/2006/customXml" ds:itemID="{D4AE6DB9-1892-4AA6-A7A6-1D615424A0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Варфоломєєв Олександр Анатолійович (Oleksandr Varfolomieiev)</cp:lastModifiedBy>
  <cp:revision/>
  <dcterms:created xsi:type="dcterms:W3CDTF">2006-09-16T00:00:00Z</dcterms:created>
  <dcterms:modified xsi:type="dcterms:W3CDTF">2026-08-12T08:59:59Z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0x010100A049191D46435D44B40DC3415F68EF11</vt:lpwstr>
  </property>
  <property fmtid="{D5CDD505-2E9C-101B-9397-08002B2CF9AE}" pid="3" name="MediaServiceImageTags">
    <vt:lpwstr/>
  </property>
  <property fmtid="{D5CDD505-2E9C-101B-9397-08002B2CF9AE}" pid="4" name="MSIP_Label_d92777a8-4fe1-4bb5-bf8a-dafd6e0db0a2_Enabled">
    <vt:lpwstr>true</vt:lpwstr>
  </property>
  <property fmtid="{D5CDD505-2E9C-101B-9397-08002B2CF9AE}" pid="5" name="MSIP_Label_d92777a8-4fe1-4bb5-bf8a-dafd6e0db0a2_SetDate">
    <vt:lpwstr>2023-11-22T11:48:19Z</vt:lpwstr>
  </property>
  <property fmtid="{D5CDD505-2E9C-101B-9397-08002B2CF9AE}" pid="6" name="MSIP_Label_d92777a8-4fe1-4bb5-bf8a-dafd6e0db0a2_Method">
    <vt:lpwstr>Standard</vt:lpwstr>
  </property>
  <property fmtid="{D5CDD505-2E9C-101B-9397-08002B2CF9AE}" pid="7" name="MSIP_Label_d92777a8-4fe1-4bb5-bf8a-dafd6e0db0a2_Name">
    <vt:lpwstr>Ограниченный доступ</vt:lpwstr>
  </property>
  <property fmtid="{D5CDD505-2E9C-101B-9397-08002B2CF9AE}" pid="8" name="MSIP_Label_d92777a8-4fe1-4bb5-bf8a-dafd6e0db0a2_SiteId">
    <vt:lpwstr>b0bbbc89-2041-434f-8618-bc081a1a01d4</vt:lpwstr>
  </property>
  <property fmtid="{D5CDD505-2E9C-101B-9397-08002B2CF9AE}" pid="9" name="MSIP_Label_d92777a8-4fe1-4bb5-bf8a-dafd6e0db0a2_ActionId">
    <vt:lpwstr>9a3548ec-2eba-4877-bbc8-7edfdf637585</vt:lpwstr>
  </property>
  <property fmtid="{D5CDD505-2E9C-101B-9397-08002B2CF9AE}" pid="10" name="MSIP_Label_d92777a8-4fe1-4bb5-bf8a-dafd6e0db0a2_ContentBits">
    <vt:lpwstr>0</vt:lpwstr>
  </property>
</Properties>
</file>